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8E4010D5-8A02-49C0-B8C2-5892EE732C2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38">'DC44'!$A$1:$L$61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1">NMA!$A$1:$L$61</definedName>
    <definedName name="_xlnm.Print_Area" localSheetId="39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J44" i="2"/>
  <c r="L43" i="2"/>
  <c r="L44" i="2" s="1"/>
  <c r="K43" i="2"/>
  <c r="K44" i="2" s="1"/>
  <c r="J43" i="2"/>
  <c r="I43" i="2"/>
  <c r="H43" i="2"/>
  <c r="G43" i="2"/>
  <c r="F43" i="2"/>
  <c r="E43" i="2"/>
  <c r="D43" i="2"/>
  <c r="D44" i="2" s="1"/>
  <c r="C43" i="2"/>
  <c r="L37" i="2"/>
  <c r="K37" i="2"/>
  <c r="J37" i="2"/>
  <c r="I37" i="2"/>
  <c r="I44" i="2" s="1"/>
  <c r="H37" i="2"/>
  <c r="G37" i="2"/>
  <c r="F37" i="2"/>
  <c r="E37" i="2"/>
  <c r="E44" i="2" s="1"/>
  <c r="D37" i="2"/>
  <c r="C37" i="2"/>
  <c r="I26" i="2"/>
  <c r="I45" i="2" s="1"/>
  <c r="L25" i="2"/>
  <c r="K25" i="2"/>
  <c r="J25" i="2"/>
  <c r="J26" i="2" s="1"/>
  <c r="I25" i="2"/>
  <c r="H25" i="2"/>
  <c r="G25" i="2"/>
  <c r="F25" i="2"/>
  <c r="E25" i="2"/>
  <c r="D25" i="2"/>
  <c r="C25" i="2"/>
  <c r="L13" i="2"/>
  <c r="K13" i="2"/>
  <c r="J13" i="2"/>
  <c r="I13" i="2"/>
  <c r="H13" i="2"/>
  <c r="G13" i="2"/>
  <c r="F13" i="2"/>
  <c r="F26" i="2" s="1"/>
  <c r="E13" i="2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K44" i="3"/>
  <c r="L43" i="3"/>
  <c r="K43" i="3"/>
  <c r="J43" i="3"/>
  <c r="I43" i="3"/>
  <c r="H43" i="3"/>
  <c r="G43" i="3"/>
  <c r="F43" i="3"/>
  <c r="E43" i="3"/>
  <c r="D43" i="3"/>
  <c r="C43" i="3"/>
  <c r="C44" i="3" s="1"/>
  <c r="L37" i="3"/>
  <c r="K37" i="3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I13" i="3"/>
  <c r="H13" i="3"/>
  <c r="G13" i="3"/>
  <c r="G26" i="3" s="1"/>
  <c r="F13" i="3"/>
  <c r="F26" i="3" s="1"/>
  <c r="E13" i="3"/>
  <c r="E26" i="3" s="1"/>
  <c r="D13" i="3"/>
  <c r="C13" i="3"/>
  <c r="L50" i="4"/>
  <c r="K50" i="4"/>
  <c r="J50" i="4"/>
  <c r="I50" i="4"/>
  <c r="H50" i="4"/>
  <c r="G50" i="4"/>
  <c r="F50" i="4"/>
  <c r="E50" i="4"/>
  <c r="D50" i="4"/>
  <c r="C50" i="4"/>
  <c r="C44" i="4"/>
  <c r="L43" i="4"/>
  <c r="L44" i="4" s="1"/>
  <c r="K43" i="4"/>
  <c r="J43" i="4"/>
  <c r="I43" i="4"/>
  <c r="H43" i="4"/>
  <c r="G43" i="4"/>
  <c r="F43" i="4"/>
  <c r="E43" i="4"/>
  <c r="D43" i="4"/>
  <c r="C43" i="4"/>
  <c r="L37" i="4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D44" i="5" s="1"/>
  <c r="C43" i="5"/>
  <c r="C44" i="5" s="1"/>
  <c r="L37" i="5"/>
  <c r="K37" i="5"/>
  <c r="K44" i="5" s="1"/>
  <c r="J37" i="5"/>
  <c r="I37" i="5"/>
  <c r="H37" i="5"/>
  <c r="H44" i="5" s="1"/>
  <c r="G37" i="5"/>
  <c r="F37" i="5"/>
  <c r="E37" i="5"/>
  <c r="D37" i="5"/>
  <c r="C37" i="5"/>
  <c r="H26" i="5"/>
  <c r="G26" i="5"/>
  <c r="L25" i="5"/>
  <c r="K25" i="5"/>
  <c r="J25" i="5"/>
  <c r="J26" i="5" s="1"/>
  <c r="I25" i="5"/>
  <c r="H25" i="5"/>
  <c r="G25" i="5"/>
  <c r="F25" i="5"/>
  <c r="E25" i="5"/>
  <c r="D25" i="5"/>
  <c r="C25" i="5"/>
  <c r="L13" i="5"/>
  <c r="L26" i="5" s="1"/>
  <c r="K13" i="5"/>
  <c r="K26" i="5" s="1"/>
  <c r="K45" i="5" s="1"/>
  <c r="J13" i="5"/>
  <c r="I13" i="5"/>
  <c r="I26" i="5" s="1"/>
  <c r="H13" i="5"/>
  <c r="G13" i="5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J44" i="6"/>
  <c r="I44" i="6"/>
  <c r="C44" i="6"/>
  <c r="L43" i="6"/>
  <c r="L44" i="6" s="1"/>
  <c r="K43" i="6"/>
  <c r="J43" i="6"/>
  <c r="I43" i="6"/>
  <c r="H43" i="6"/>
  <c r="G43" i="6"/>
  <c r="F43" i="6"/>
  <c r="E43" i="6"/>
  <c r="D43" i="6"/>
  <c r="C43" i="6"/>
  <c r="L37" i="6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C37" i="6"/>
  <c r="I26" i="6"/>
  <c r="I45" i="6" s="1"/>
  <c r="H26" i="6"/>
  <c r="H45" i="6" s="1"/>
  <c r="G26" i="6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J26" i="6" s="1"/>
  <c r="I13" i="6"/>
  <c r="H13" i="6"/>
  <c r="G13" i="6"/>
  <c r="F13" i="6"/>
  <c r="F26" i="6" s="1"/>
  <c r="F45" i="6" s="1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K44" i="7"/>
  <c r="J44" i="7"/>
  <c r="I44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J37" i="7"/>
  <c r="I37" i="7"/>
  <c r="H37" i="7"/>
  <c r="G37" i="7"/>
  <c r="F37" i="7"/>
  <c r="E37" i="7"/>
  <c r="D37" i="7"/>
  <c r="C37" i="7"/>
  <c r="C44" i="7" s="1"/>
  <c r="I26" i="7"/>
  <c r="I45" i="7" s="1"/>
  <c r="H26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J13" i="7"/>
  <c r="I13" i="7"/>
  <c r="H13" i="7"/>
  <c r="G13" i="7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K44" i="8"/>
  <c r="J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I26" i="8"/>
  <c r="H26" i="8"/>
  <c r="H45" i="8" s="1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G13" i="8"/>
  <c r="G26" i="8" s="1"/>
  <c r="F13" i="8"/>
  <c r="F26" i="8" s="1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K44" i="9"/>
  <c r="J44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I37" i="9"/>
  <c r="H37" i="9"/>
  <c r="G37" i="9"/>
  <c r="F37" i="9"/>
  <c r="E37" i="9"/>
  <c r="D37" i="9"/>
  <c r="C37" i="9"/>
  <c r="C44" i="9" s="1"/>
  <c r="I26" i="9"/>
  <c r="H26" i="9"/>
  <c r="L25" i="9"/>
  <c r="K25" i="9"/>
  <c r="J25" i="9"/>
  <c r="I25" i="9"/>
  <c r="H25" i="9"/>
  <c r="G25" i="9"/>
  <c r="F25" i="9"/>
  <c r="E25" i="9"/>
  <c r="D25" i="9"/>
  <c r="C25" i="9"/>
  <c r="L13" i="9"/>
  <c r="L26" i="9" s="1"/>
  <c r="L45" i="9" s="1"/>
  <c r="K13" i="9"/>
  <c r="J13" i="9"/>
  <c r="I13" i="9"/>
  <c r="H13" i="9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J44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H26" i="10"/>
  <c r="L25" i="10"/>
  <c r="K25" i="10"/>
  <c r="K26" i="10" s="1"/>
  <c r="J25" i="10"/>
  <c r="I25" i="10"/>
  <c r="H25" i="10"/>
  <c r="G25" i="10"/>
  <c r="F25" i="10"/>
  <c r="E25" i="10"/>
  <c r="D25" i="10"/>
  <c r="C25" i="10"/>
  <c r="L13" i="10"/>
  <c r="K13" i="10"/>
  <c r="J13" i="10"/>
  <c r="J26" i="10" s="1"/>
  <c r="I13" i="10"/>
  <c r="I26" i="10" s="1"/>
  <c r="I45" i="10" s="1"/>
  <c r="H13" i="10"/>
  <c r="G13" i="10"/>
  <c r="G26" i="10" s="1"/>
  <c r="F13" i="10"/>
  <c r="F26" i="10" s="1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E44" i="11" s="1"/>
  <c r="D43" i="11"/>
  <c r="C43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C37" i="11"/>
  <c r="L25" i="11"/>
  <c r="K25" i="11"/>
  <c r="J25" i="11"/>
  <c r="I25" i="11"/>
  <c r="H25" i="11"/>
  <c r="G25" i="11"/>
  <c r="F25" i="11"/>
  <c r="E25" i="11"/>
  <c r="D25" i="11"/>
  <c r="C25" i="11"/>
  <c r="C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E44" i="12" s="1"/>
  <c r="D43" i="12"/>
  <c r="C43" i="12"/>
  <c r="L37" i="12"/>
  <c r="K37" i="12"/>
  <c r="J37" i="12"/>
  <c r="J44" i="12" s="1"/>
  <c r="I37" i="12"/>
  <c r="H37" i="12"/>
  <c r="G37" i="12"/>
  <c r="F37" i="12"/>
  <c r="E37" i="12"/>
  <c r="D37" i="12"/>
  <c r="D44" i="12" s="1"/>
  <c r="C37" i="12"/>
  <c r="C44" i="12" s="1"/>
  <c r="L25" i="12"/>
  <c r="K25" i="12"/>
  <c r="K26" i="12" s="1"/>
  <c r="J25" i="12"/>
  <c r="I25" i="12"/>
  <c r="H25" i="12"/>
  <c r="G25" i="12"/>
  <c r="F25" i="12"/>
  <c r="E25" i="12"/>
  <c r="D25" i="12"/>
  <c r="C25" i="12"/>
  <c r="L13" i="12"/>
  <c r="K13" i="12"/>
  <c r="J13" i="12"/>
  <c r="I13" i="12"/>
  <c r="H13" i="12"/>
  <c r="G13" i="12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J44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H26" i="13"/>
  <c r="L25" i="13"/>
  <c r="K25" i="13"/>
  <c r="J25" i="13"/>
  <c r="I25" i="13"/>
  <c r="H25" i="13"/>
  <c r="G25" i="13"/>
  <c r="F25" i="13"/>
  <c r="E25" i="13"/>
  <c r="D25" i="13"/>
  <c r="C25" i="13"/>
  <c r="C26" i="13" s="1"/>
  <c r="L13" i="13"/>
  <c r="K13" i="13"/>
  <c r="J13" i="13"/>
  <c r="J26" i="13" s="1"/>
  <c r="I13" i="13"/>
  <c r="I26" i="13" s="1"/>
  <c r="H13" i="13"/>
  <c r="G13" i="13"/>
  <c r="G26" i="13" s="1"/>
  <c r="F13" i="13"/>
  <c r="F26" i="13" s="1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E44" i="14" s="1"/>
  <c r="D43" i="14"/>
  <c r="C43" i="14"/>
  <c r="L37" i="14"/>
  <c r="K37" i="14"/>
  <c r="K44" i="14" s="1"/>
  <c r="J37" i="14"/>
  <c r="J44" i="14" s="1"/>
  <c r="I37" i="14"/>
  <c r="I44" i="14" s="1"/>
  <c r="H37" i="14"/>
  <c r="G37" i="14"/>
  <c r="F37" i="14"/>
  <c r="E37" i="14"/>
  <c r="D37" i="14"/>
  <c r="C37" i="14"/>
  <c r="L25" i="14"/>
  <c r="K25" i="14"/>
  <c r="J25" i="14"/>
  <c r="I25" i="14"/>
  <c r="H25" i="14"/>
  <c r="G25" i="14"/>
  <c r="F25" i="14"/>
  <c r="E25" i="14"/>
  <c r="D25" i="14"/>
  <c r="C25" i="14"/>
  <c r="C26" i="14" s="1"/>
  <c r="L13" i="14"/>
  <c r="L26" i="14" s="1"/>
  <c r="K13" i="14"/>
  <c r="J13" i="14"/>
  <c r="I13" i="14"/>
  <c r="I26" i="14" s="1"/>
  <c r="H13" i="14"/>
  <c r="H26" i="14" s="1"/>
  <c r="G13" i="14"/>
  <c r="F13" i="14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K37" i="15"/>
  <c r="J37" i="15"/>
  <c r="I37" i="15"/>
  <c r="H37" i="15"/>
  <c r="G37" i="15"/>
  <c r="F37" i="15"/>
  <c r="F44" i="15" s="1"/>
  <c r="E37" i="15"/>
  <c r="D37" i="15"/>
  <c r="D44" i="15" s="1"/>
  <c r="C37" i="15"/>
  <c r="C44" i="15" s="1"/>
  <c r="L25" i="15"/>
  <c r="K25" i="15"/>
  <c r="K26" i="15" s="1"/>
  <c r="J25" i="15"/>
  <c r="I25" i="15"/>
  <c r="H25" i="15"/>
  <c r="G25" i="15"/>
  <c r="F25" i="15"/>
  <c r="E25" i="15"/>
  <c r="D25" i="15"/>
  <c r="C25" i="15"/>
  <c r="L13" i="15"/>
  <c r="K13" i="15"/>
  <c r="J13" i="15"/>
  <c r="I13" i="15"/>
  <c r="H13" i="15"/>
  <c r="G13" i="15"/>
  <c r="F13" i="15"/>
  <c r="E13" i="15"/>
  <c r="E26" i="15" s="1"/>
  <c r="D13" i="15"/>
  <c r="D26" i="15" s="1"/>
  <c r="D45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K13" i="16"/>
  <c r="J13" i="16"/>
  <c r="J26" i="16" s="1"/>
  <c r="I13" i="16"/>
  <c r="I26" i="16" s="1"/>
  <c r="H13" i="16"/>
  <c r="H26" i="16" s="1"/>
  <c r="G13" i="16"/>
  <c r="F13" i="16"/>
  <c r="E13" i="16"/>
  <c r="E26" i="16" s="1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J44" i="17"/>
  <c r="L43" i="17"/>
  <c r="K43" i="17"/>
  <c r="J43" i="17"/>
  <c r="I43" i="17"/>
  <c r="H43" i="17"/>
  <c r="G43" i="17"/>
  <c r="F43" i="17"/>
  <c r="E43" i="17"/>
  <c r="E44" i="17" s="1"/>
  <c r="D43" i="17"/>
  <c r="C43" i="17"/>
  <c r="L37" i="17"/>
  <c r="L44" i="17" s="1"/>
  <c r="K37" i="17"/>
  <c r="J37" i="17"/>
  <c r="I37" i="17"/>
  <c r="H37" i="17"/>
  <c r="G37" i="17"/>
  <c r="F37" i="17"/>
  <c r="E37" i="17"/>
  <c r="D37" i="17"/>
  <c r="D44" i="17" s="1"/>
  <c r="C37" i="17"/>
  <c r="C44" i="17" s="1"/>
  <c r="I26" i="17"/>
  <c r="H26" i="17"/>
  <c r="L25" i="17"/>
  <c r="K25" i="17"/>
  <c r="K26" i="17" s="1"/>
  <c r="J25" i="17"/>
  <c r="I25" i="17"/>
  <c r="H25" i="17"/>
  <c r="G25" i="17"/>
  <c r="F25" i="17"/>
  <c r="E25" i="17"/>
  <c r="D25" i="17"/>
  <c r="C25" i="17"/>
  <c r="L13" i="17"/>
  <c r="L26" i="17" s="1"/>
  <c r="K13" i="17"/>
  <c r="J13" i="17"/>
  <c r="I13" i="17"/>
  <c r="H13" i="17"/>
  <c r="G13" i="17"/>
  <c r="F13" i="17"/>
  <c r="E13" i="17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J44" i="18"/>
  <c r="L43" i="18"/>
  <c r="K43" i="18"/>
  <c r="J43" i="18"/>
  <c r="I43" i="18"/>
  <c r="H43" i="18"/>
  <c r="G43" i="18"/>
  <c r="F43" i="18"/>
  <c r="E43" i="18"/>
  <c r="D43" i="18"/>
  <c r="C43" i="18"/>
  <c r="L37" i="18"/>
  <c r="K37" i="18"/>
  <c r="J37" i="18"/>
  <c r="I37" i="18"/>
  <c r="I44" i="18" s="1"/>
  <c r="H37" i="18"/>
  <c r="H44" i="18" s="1"/>
  <c r="G37" i="18"/>
  <c r="G44" i="18" s="1"/>
  <c r="F37" i="18"/>
  <c r="F44" i="18" s="1"/>
  <c r="E37" i="18"/>
  <c r="D37" i="18"/>
  <c r="C37" i="18"/>
  <c r="L25" i="18"/>
  <c r="K25" i="18"/>
  <c r="J25" i="18"/>
  <c r="I25" i="18"/>
  <c r="H25" i="18"/>
  <c r="G25" i="18"/>
  <c r="F25" i="18"/>
  <c r="E25" i="18"/>
  <c r="D25" i="18"/>
  <c r="C25" i="18"/>
  <c r="L13" i="18"/>
  <c r="K13" i="18"/>
  <c r="J13" i="18"/>
  <c r="I13" i="18"/>
  <c r="H13" i="18"/>
  <c r="H26" i="18" s="1"/>
  <c r="H45" i="18" s="1"/>
  <c r="G13" i="18"/>
  <c r="G26" i="18" s="1"/>
  <c r="F13" i="18"/>
  <c r="F26" i="18" s="1"/>
  <c r="E13" i="18"/>
  <c r="E26" i="18" s="1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J44" i="19" s="1"/>
  <c r="I43" i="19"/>
  <c r="H43" i="19"/>
  <c r="G43" i="19"/>
  <c r="F43" i="19"/>
  <c r="E43" i="19"/>
  <c r="E44" i="19" s="1"/>
  <c r="D43" i="19"/>
  <c r="C43" i="19"/>
  <c r="C44" i="19" s="1"/>
  <c r="L37" i="19"/>
  <c r="K37" i="19"/>
  <c r="J37" i="19"/>
  <c r="I37" i="19"/>
  <c r="H37" i="19"/>
  <c r="H44" i="19" s="1"/>
  <c r="H45" i="19" s="1"/>
  <c r="G37" i="19"/>
  <c r="F37" i="19"/>
  <c r="E37" i="19"/>
  <c r="D37" i="19"/>
  <c r="C37" i="19"/>
  <c r="H26" i="19"/>
  <c r="F26" i="19"/>
  <c r="E26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C45" i="19" s="1"/>
  <c r="L13" i="19"/>
  <c r="K13" i="19"/>
  <c r="J13" i="19"/>
  <c r="I13" i="19"/>
  <c r="I26" i="19" s="1"/>
  <c r="H13" i="19"/>
  <c r="G13" i="19"/>
  <c r="F13" i="19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F44" i="20"/>
  <c r="E44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K44" i="20" s="1"/>
  <c r="J37" i="20"/>
  <c r="J44" i="20" s="1"/>
  <c r="I37" i="20"/>
  <c r="I44" i="20" s="1"/>
  <c r="H37" i="20"/>
  <c r="G37" i="20"/>
  <c r="F37" i="20"/>
  <c r="E37" i="20"/>
  <c r="D37" i="20"/>
  <c r="D44" i="20" s="1"/>
  <c r="C37" i="20"/>
  <c r="C44" i="20" s="1"/>
  <c r="C26" i="20"/>
  <c r="L25" i="20"/>
  <c r="L26" i="20" s="1"/>
  <c r="K25" i="20"/>
  <c r="J25" i="20"/>
  <c r="I25" i="20"/>
  <c r="H25" i="20"/>
  <c r="G25" i="20"/>
  <c r="F25" i="20"/>
  <c r="E25" i="20"/>
  <c r="D25" i="20"/>
  <c r="C25" i="20"/>
  <c r="L13" i="20"/>
  <c r="K13" i="20"/>
  <c r="K26" i="20" s="1"/>
  <c r="J13" i="20"/>
  <c r="J26" i="20" s="1"/>
  <c r="J45" i="20" s="1"/>
  <c r="I13" i="20"/>
  <c r="I26" i="20" s="1"/>
  <c r="I45" i="20" s="1"/>
  <c r="H13" i="20"/>
  <c r="H26" i="20" s="1"/>
  <c r="G13" i="20"/>
  <c r="G26" i="20" s="1"/>
  <c r="F13" i="20"/>
  <c r="F26" i="20" s="1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E44" i="21" s="1"/>
  <c r="D43" i="21"/>
  <c r="D44" i="21" s="1"/>
  <c r="C43" i="21"/>
  <c r="C44" i="21" s="1"/>
  <c r="L37" i="21"/>
  <c r="K37" i="21"/>
  <c r="J37" i="21"/>
  <c r="I37" i="21"/>
  <c r="H37" i="21"/>
  <c r="G37" i="21"/>
  <c r="G44" i="21" s="1"/>
  <c r="F37" i="21"/>
  <c r="E37" i="21"/>
  <c r="D37" i="21"/>
  <c r="C37" i="21"/>
  <c r="L25" i="21"/>
  <c r="K25" i="21"/>
  <c r="K26" i="21" s="1"/>
  <c r="J25" i="21"/>
  <c r="I25" i="21"/>
  <c r="H25" i="21"/>
  <c r="G25" i="21"/>
  <c r="F25" i="21"/>
  <c r="E25" i="21"/>
  <c r="D25" i="21"/>
  <c r="C25" i="21"/>
  <c r="C26" i="21" s="1"/>
  <c r="C45" i="21" s="1"/>
  <c r="L13" i="21"/>
  <c r="K13" i="21"/>
  <c r="J13" i="21"/>
  <c r="I13" i="21"/>
  <c r="H13" i="21"/>
  <c r="H26" i="21" s="1"/>
  <c r="G13" i="2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H44" i="22"/>
  <c r="G44" i="22"/>
  <c r="L43" i="22"/>
  <c r="K43" i="22"/>
  <c r="J43" i="22"/>
  <c r="I43" i="22"/>
  <c r="H43" i="22"/>
  <c r="G43" i="22"/>
  <c r="F43" i="22"/>
  <c r="E43" i="22"/>
  <c r="D43" i="22"/>
  <c r="C43" i="22"/>
  <c r="L37" i="22"/>
  <c r="K37" i="22"/>
  <c r="K44" i="22" s="1"/>
  <c r="J37" i="22"/>
  <c r="J44" i="22" s="1"/>
  <c r="I37" i="22"/>
  <c r="H37" i="22"/>
  <c r="G37" i="22"/>
  <c r="F37" i="22"/>
  <c r="F44" i="22" s="1"/>
  <c r="E37" i="22"/>
  <c r="D37" i="22"/>
  <c r="D44" i="22" s="1"/>
  <c r="C37" i="22"/>
  <c r="C44" i="22" s="1"/>
  <c r="E26" i="22"/>
  <c r="D26" i="22"/>
  <c r="L25" i="22"/>
  <c r="K25" i="22"/>
  <c r="J25" i="22"/>
  <c r="I25" i="22"/>
  <c r="H25" i="22"/>
  <c r="G25" i="22"/>
  <c r="F25" i="22"/>
  <c r="E25" i="22"/>
  <c r="D25" i="22"/>
  <c r="C25" i="22"/>
  <c r="L13" i="22"/>
  <c r="K13" i="22"/>
  <c r="J13" i="22"/>
  <c r="J26" i="22" s="1"/>
  <c r="J45" i="22" s="1"/>
  <c r="I13" i="22"/>
  <c r="I26" i="22" s="1"/>
  <c r="H13" i="22"/>
  <c r="H26" i="22" s="1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E44" i="23"/>
  <c r="D44" i="23"/>
  <c r="L43" i="23"/>
  <c r="K43" i="23"/>
  <c r="J43" i="23"/>
  <c r="I43" i="23"/>
  <c r="H43" i="23"/>
  <c r="G43" i="23"/>
  <c r="F43" i="23"/>
  <c r="F44" i="23" s="1"/>
  <c r="E43" i="23"/>
  <c r="D43" i="23"/>
  <c r="C43" i="23"/>
  <c r="L37" i="23"/>
  <c r="L44" i="23" s="1"/>
  <c r="L45" i="23" s="1"/>
  <c r="K37" i="23"/>
  <c r="K44" i="23" s="1"/>
  <c r="J37" i="23"/>
  <c r="I37" i="23"/>
  <c r="H37" i="23"/>
  <c r="G37" i="23"/>
  <c r="F37" i="23"/>
  <c r="E37" i="23"/>
  <c r="D37" i="23"/>
  <c r="C37" i="23"/>
  <c r="L25" i="23"/>
  <c r="K25" i="23"/>
  <c r="J25" i="23"/>
  <c r="I25" i="23"/>
  <c r="H25" i="23"/>
  <c r="G25" i="23"/>
  <c r="F25" i="23"/>
  <c r="E25" i="23"/>
  <c r="D25" i="23"/>
  <c r="D26" i="23" s="1"/>
  <c r="C25" i="23"/>
  <c r="C26" i="23" s="1"/>
  <c r="L13" i="23"/>
  <c r="L26" i="23" s="1"/>
  <c r="K13" i="23"/>
  <c r="J13" i="23"/>
  <c r="J26" i="23" s="1"/>
  <c r="I13" i="23"/>
  <c r="I26" i="23" s="1"/>
  <c r="H13" i="23"/>
  <c r="G13" i="23"/>
  <c r="G26" i="23" s="1"/>
  <c r="F13" i="23"/>
  <c r="E13" i="23"/>
  <c r="D13" i="23"/>
  <c r="C13" i="23"/>
  <c r="L50" i="24"/>
  <c r="K50" i="24"/>
  <c r="J50" i="24"/>
  <c r="I50" i="24"/>
  <c r="H50" i="24"/>
  <c r="G50" i="24"/>
  <c r="F50" i="24"/>
  <c r="E50" i="24"/>
  <c r="D50" i="24"/>
  <c r="C50" i="24"/>
  <c r="C44" i="24"/>
  <c r="L43" i="24"/>
  <c r="K43" i="24"/>
  <c r="K44" i="24" s="1"/>
  <c r="J43" i="24"/>
  <c r="J44" i="24" s="1"/>
  <c r="I43" i="24"/>
  <c r="H43" i="24"/>
  <c r="G43" i="24"/>
  <c r="F43" i="24"/>
  <c r="E43" i="24"/>
  <c r="D43" i="24"/>
  <c r="C43" i="24"/>
  <c r="L37" i="24"/>
  <c r="K37" i="24"/>
  <c r="J37" i="24"/>
  <c r="I37" i="24"/>
  <c r="I44" i="24" s="1"/>
  <c r="H37" i="24"/>
  <c r="H44" i="24" s="1"/>
  <c r="G37" i="24"/>
  <c r="G44" i="24" s="1"/>
  <c r="F37" i="24"/>
  <c r="F44" i="24" s="1"/>
  <c r="E37" i="24"/>
  <c r="D37" i="24"/>
  <c r="C37" i="24"/>
  <c r="I26" i="24"/>
  <c r="I45" i="24" s="1"/>
  <c r="F26" i="24"/>
  <c r="L25" i="24"/>
  <c r="K25" i="24"/>
  <c r="K26" i="24" s="1"/>
  <c r="J25" i="24"/>
  <c r="I25" i="24"/>
  <c r="H25" i="24"/>
  <c r="G25" i="24"/>
  <c r="F25" i="24"/>
  <c r="E25" i="24"/>
  <c r="D25" i="24"/>
  <c r="C25" i="24"/>
  <c r="L13" i="24"/>
  <c r="K13" i="24"/>
  <c r="J13" i="24"/>
  <c r="I13" i="24"/>
  <c r="H13" i="24"/>
  <c r="G13" i="24"/>
  <c r="G26" i="24" s="1"/>
  <c r="F13" i="24"/>
  <c r="E13" i="24"/>
  <c r="E26" i="24" s="1"/>
  <c r="D13" i="24"/>
  <c r="D26" i="24" s="1"/>
  <c r="C13" i="24"/>
  <c r="L50" i="25"/>
  <c r="K50" i="25"/>
  <c r="J50" i="25"/>
  <c r="I50" i="25"/>
  <c r="H50" i="25"/>
  <c r="G50" i="25"/>
  <c r="F50" i="25"/>
  <c r="E50" i="25"/>
  <c r="D50" i="25"/>
  <c r="C50" i="25"/>
  <c r="G44" i="25"/>
  <c r="F44" i="25"/>
  <c r="L43" i="25"/>
  <c r="K43" i="25"/>
  <c r="J43" i="25"/>
  <c r="I43" i="25"/>
  <c r="H43" i="25"/>
  <c r="G43" i="25"/>
  <c r="F43" i="25"/>
  <c r="E43" i="25"/>
  <c r="E44" i="25" s="1"/>
  <c r="D43" i="25"/>
  <c r="C43" i="25"/>
  <c r="L37" i="25"/>
  <c r="L44" i="25" s="1"/>
  <c r="K37" i="25"/>
  <c r="K44" i="25" s="1"/>
  <c r="J37" i="25"/>
  <c r="J44" i="25" s="1"/>
  <c r="I37" i="25"/>
  <c r="H37" i="25"/>
  <c r="G37" i="25"/>
  <c r="F37" i="25"/>
  <c r="E37" i="25"/>
  <c r="D37" i="25"/>
  <c r="C37" i="25"/>
  <c r="E26" i="25"/>
  <c r="L25" i="25"/>
  <c r="K25" i="25"/>
  <c r="J25" i="25"/>
  <c r="I25" i="25"/>
  <c r="H25" i="25"/>
  <c r="G25" i="25"/>
  <c r="G26" i="25" s="1"/>
  <c r="F25" i="25"/>
  <c r="F26" i="25" s="1"/>
  <c r="E25" i="25"/>
  <c r="D25" i="25"/>
  <c r="D26" i="25" s="1"/>
  <c r="C25" i="25"/>
  <c r="L13" i="25"/>
  <c r="L26" i="25" s="1"/>
  <c r="K13" i="25"/>
  <c r="K26" i="25" s="1"/>
  <c r="K45" i="25" s="1"/>
  <c r="J13" i="25"/>
  <c r="J26" i="25" s="1"/>
  <c r="I13" i="25"/>
  <c r="I26" i="25" s="1"/>
  <c r="H13" i="25"/>
  <c r="G13" i="25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H44" i="26"/>
  <c r="G44" i="26"/>
  <c r="F44" i="26"/>
  <c r="L43" i="26"/>
  <c r="K43" i="26"/>
  <c r="J43" i="26"/>
  <c r="I43" i="26"/>
  <c r="H43" i="26"/>
  <c r="G43" i="26"/>
  <c r="F43" i="26"/>
  <c r="E43" i="26"/>
  <c r="D43" i="26"/>
  <c r="C43" i="26"/>
  <c r="L37" i="26"/>
  <c r="K37" i="26"/>
  <c r="J37" i="26"/>
  <c r="I37" i="26"/>
  <c r="H37" i="26"/>
  <c r="G37" i="26"/>
  <c r="F37" i="26"/>
  <c r="E37" i="26"/>
  <c r="E44" i="26" s="1"/>
  <c r="D37" i="26"/>
  <c r="D44" i="26" s="1"/>
  <c r="C37" i="26"/>
  <c r="C44" i="26" s="1"/>
  <c r="F26" i="26"/>
  <c r="E26" i="26"/>
  <c r="E45" i="26" s="1"/>
  <c r="D26" i="26"/>
  <c r="D45" i="26" s="1"/>
  <c r="L25" i="26"/>
  <c r="L26" i="26" s="1"/>
  <c r="K25" i="26"/>
  <c r="J25" i="26"/>
  <c r="I25" i="26"/>
  <c r="H25" i="26"/>
  <c r="G25" i="26"/>
  <c r="F25" i="26"/>
  <c r="E25" i="26"/>
  <c r="D25" i="26"/>
  <c r="C25" i="26"/>
  <c r="L13" i="26"/>
  <c r="K13" i="26"/>
  <c r="K26" i="26" s="1"/>
  <c r="J13" i="26"/>
  <c r="J26" i="26" s="1"/>
  <c r="I13" i="26"/>
  <c r="I26" i="26" s="1"/>
  <c r="H13" i="26"/>
  <c r="H26" i="26" s="1"/>
  <c r="G13" i="26"/>
  <c r="F13" i="26"/>
  <c r="E13" i="26"/>
  <c r="D13" i="26"/>
  <c r="C13" i="26"/>
  <c r="C26" i="26" s="1"/>
  <c r="C45" i="26" s="1"/>
  <c r="L50" i="27"/>
  <c r="K50" i="27"/>
  <c r="J50" i="27"/>
  <c r="I50" i="27"/>
  <c r="H50" i="27"/>
  <c r="G50" i="27"/>
  <c r="F50" i="27"/>
  <c r="E50" i="27"/>
  <c r="D50" i="27"/>
  <c r="C50" i="27"/>
  <c r="G44" i="27"/>
  <c r="F44" i="27"/>
  <c r="L43" i="27"/>
  <c r="K43" i="27"/>
  <c r="J43" i="27"/>
  <c r="I43" i="27"/>
  <c r="I44" i="27" s="1"/>
  <c r="H43" i="27"/>
  <c r="H44" i="27" s="1"/>
  <c r="G43" i="27"/>
  <c r="F43" i="27"/>
  <c r="E43" i="27"/>
  <c r="D43" i="27"/>
  <c r="C43" i="27"/>
  <c r="L37" i="27"/>
  <c r="L44" i="27" s="1"/>
  <c r="K37" i="27"/>
  <c r="K44" i="27" s="1"/>
  <c r="J37" i="27"/>
  <c r="I37" i="27"/>
  <c r="H37" i="27"/>
  <c r="G37" i="27"/>
  <c r="F37" i="27"/>
  <c r="E37" i="27"/>
  <c r="D37" i="27"/>
  <c r="C37" i="27"/>
  <c r="L25" i="27"/>
  <c r="K25" i="27"/>
  <c r="J25" i="27"/>
  <c r="I25" i="27"/>
  <c r="H25" i="27"/>
  <c r="G25" i="27"/>
  <c r="G26" i="27" s="1"/>
  <c r="F25" i="27"/>
  <c r="F26" i="27" s="1"/>
  <c r="E25" i="27"/>
  <c r="E26" i="27" s="1"/>
  <c r="D25" i="27"/>
  <c r="D26" i="27" s="1"/>
  <c r="C25" i="27"/>
  <c r="L13" i="27"/>
  <c r="L26" i="27" s="1"/>
  <c r="K13" i="27"/>
  <c r="K26" i="27" s="1"/>
  <c r="K45" i="27" s="1"/>
  <c r="J13" i="27"/>
  <c r="I13" i="27"/>
  <c r="H13" i="27"/>
  <c r="G13" i="27"/>
  <c r="F13" i="27"/>
  <c r="E13" i="27"/>
  <c r="D13" i="27"/>
  <c r="C13" i="27"/>
  <c r="L50" i="28"/>
  <c r="K50" i="28"/>
  <c r="J50" i="28"/>
  <c r="I50" i="28"/>
  <c r="H50" i="28"/>
  <c r="G50" i="28"/>
  <c r="F50" i="28"/>
  <c r="E50" i="28"/>
  <c r="D50" i="28"/>
  <c r="C50" i="28"/>
  <c r="H44" i="28"/>
  <c r="G44" i="28"/>
  <c r="F44" i="28"/>
  <c r="L43" i="28"/>
  <c r="K43" i="28"/>
  <c r="J43" i="28"/>
  <c r="I43" i="28"/>
  <c r="H43" i="28"/>
  <c r="G43" i="28"/>
  <c r="F43" i="28"/>
  <c r="E43" i="28"/>
  <c r="D43" i="28"/>
  <c r="C43" i="28"/>
  <c r="L37" i="28"/>
  <c r="K37" i="28"/>
  <c r="K44" i="28" s="1"/>
  <c r="J37" i="28"/>
  <c r="J44" i="28" s="1"/>
  <c r="I37" i="28"/>
  <c r="H37" i="28"/>
  <c r="G37" i="28"/>
  <c r="F37" i="28"/>
  <c r="E37" i="28"/>
  <c r="E44" i="28" s="1"/>
  <c r="D37" i="28"/>
  <c r="D44" i="28" s="1"/>
  <c r="C37" i="28"/>
  <c r="C44" i="28" s="1"/>
  <c r="L26" i="28"/>
  <c r="F26" i="28"/>
  <c r="F45" i="28" s="1"/>
  <c r="E26" i="28"/>
  <c r="E45" i="28" s="1"/>
  <c r="L25" i="28"/>
  <c r="K25" i="28"/>
  <c r="J25" i="28"/>
  <c r="I25" i="28"/>
  <c r="H25" i="28"/>
  <c r="G25" i="28"/>
  <c r="F25" i="28"/>
  <c r="E25" i="28"/>
  <c r="D25" i="28"/>
  <c r="C25" i="28"/>
  <c r="L13" i="28"/>
  <c r="K13" i="28"/>
  <c r="K26" i="28" s="1"/>
  <c r="J13" i="28"/>
  <c r="J26" i="28" s="1"/>
  <c r="J45" i="28" s="1"/>
  <c r="I13" i="28"/>
  <c r="I26" i="28" s="1"/>
  <c r="H13" i="28"/>
  <c r="H26" i="28" s="1"/>
  <c r="G13" i="28"/>
  <c r="F13" i="28"/>
  <c r="E13" i="28"/>
  <c r="D13" i="28"/>
  <c r="D26" i="28" s="1"/>
  <c r="D45" i="28" s="1"/>
  <c r="C13" i="28"/>
  <c r="C26" i="28" s="1"/>
  <c r="C45" i="28" s="1"/>
  <c r="L50" i="29"/>
  <c r="K50" i="29"/>
  <c r="J50" i="29"/>
  <c r="I50" i="29"/>
  <c r="H50" i="29"/>
  <c r="G50" i="29"/>
  <c r="F50" i="29"/>
  <c r="E50" i="29"/>
  <c r="D50" i="29"/>
  <c r="C50" i="29"/>
  <c r="F44" i="29"/>
  <c r="L43" i="29"/>
  <c r="K43" i="29"/>
  <c r="J43" i="29"/>
  <c r="I43" i="29"/>
  <c r="I44" i="29" s="1"/>
  <c r="H43" i="29"/>
  <c r="H44" i="29" s="1"/>
  <c r="G43" i="29"/>
  <c r="G44" i="29" s="1"/>
  <c r="F43" i="29"/>
  <c r="E43" i="29"/>
  <c r="D43" i="29"/>
  <c r="C43" i="29"/>
  <c r="L37" i="29"/>
  <c r="L44" i="29" s="1"/>
  <c r="K37" i="29"/>
  <c r="J37" i="29"/>
  <c r="I37" i="29"/>
  <c r="H37" i="29"/>
  <c r="G37" i="29"/>
  <c r="F37" i="29"/>
  <c r="E37" i="29"/>
  <c r="D37" i="29"/>
  <c r="C37" i="29"/>
  <c r="L25" i="29"/>
  <c r="K25" i="29"/>
  <c r="J25" i="29"/>
  <c r="I25" i="29"/>
  <c r="H25" i="29"/>
  <c r="G25" i="29"/>
  <c r="G26" i="29" s="1"/>
  <c r="F25" i="29"/>
  <c r="F26" i="29" s="1"/>
  <c r="E25" i="29"/>
  <c r="D25" i="29"/>
  <c r="D26" i="29" s="1"/>
  <c r="C25" i="29"/>
  <c r="L13" i="29"/>
  <c r="L26" i="29" s="1"/>
  <c r="K13" i="29"/>
  <c r="J13" i="29"/>
  <c r="I13" i="29"/>
  <c r="H13" i="29"/>
  <c r="G13" i="29"/>
  <c r="F13" i="29"/>
  <c r="E13" i="29"/>
  <c r="D13" i="29"/>
  <c r="C13" i="29"/>
  <c r="L50" i="30"/>
  <c r="K50" i="30"/>
  <c r="J50" i="30"/>
  <c r="I50" i="30"/>
  <c r="H50" i="30"/>
  <c r="G50" i="30"/>
  <c r="F50" i="30"/>
  <c r="E50" i="30"/>
  <c r="D50" i="30"/>
  <c r="C50" i="30"/>
  <c r="H44" i="30"/>
  <c r="F44" i="30"/>
  <c r="L43" i="30"/>
  <c r="K43" i="30"/>
  <c r="J43" i="30"/>
  <c r="I43" i="30"/>
  <c r="H43" i="30"/>
  <c r="G43" i="30"/>
  <c r="F43" i="30"/>
  <c r="E43" i="30"/>
  <c r="D43" i="30"/>
  <c r="C43" i="30"/>
  <c r="L37" i="30"/>
  <c r="K37" i="30"/>
  <c r="K44" i="30" s="1"/>
  <c r="J37" i="30"/>
  <c r="J44" i="30" s="1"/>
  <c r="I37" i="30"/>
  <c r="H37" i="30"/>
  <c r="G37" i="30"/>
  <c r="G44" i="30" s="1"/>
  <c r="F37" i="30"/>
  <c r="E37" i="30"/>
  <c r="E44" i="30" s="1"/>
  <c r="D37" i="30"/>
  <c r="D44" i="30" s="1"/>
  <c r="C37" i="30"/>
  <c r="C44" i="30" s="1"/>
  <c r="D26" i="30"/>
  <c r="D45" i="30" s="1"/>
  <c r="L25" i="30"/>
  <c r="L26" i="30" s="1"/>
  <c r="K25" i="30"/>
  <c r="J25" i="30"/>
  <c r="I25" i="30"/>
  <c r="H25" i="30"/>
  <c r="G25" i="30"/>
  <c r="F25" i="30"/>
  <c r="E25" i="30"/>
  <c r="D25" i="30"/>
  <c r="C25" i="30"/>
  <c r="L13" i="30"/>
  <c r="K13" i="30"/>
  <c r="K26" i="30" s="1"/>
  <c r="J13" i="30"/>
  <c r="J26" i="30" s="1"/>
  <c r="I13" i="30"/>
  <c r="I26" i="30" s="1"/>
  <c r="H13" i="30"/>
  <c r="H26" i="30" s="1"/>
  <c r="G13" i="30"/>
  <c r="F13" i="30"/>
  <c r="E13" i="30"/>
  <c r="E26" i="30" s="1"/>
  <c r="D13" i="30"/>
  <c r="C13" i="30"/>
  <c r="C26" i="30" s="1"/>
  <c r="C45" i="30" s="1"/>
  <c r="L50" i="31"/>
  <c r="K50" i="31"/>
  <c r="J50" i="31"/>
  <c r="I50" i="31"/>
  <c r="H50" i="31"/>
  <c r="G50" i="31"/>
  <c r="F50" i="31"/>
  <c r="E50" i="31"/>
  <c r="D50" i="31"/>
  <c r="C50" i="31"/>
  <c r="H44" i="31"/>
  <c r="L43" i="31"/>
  <c r="K43" i="31"/>
  <c r="J43" i="31"/>
  <c r="I43" i="31"/>
  <c r="I44" i="31" s="1"/>
  <c r="H43" i="31"/>
  <c r="G43" i="31"/>
  <c r="F43" i="31"/>
  <c r="E43" i="31"/>
  <c r="D43" i="31"/>
  <c r="C43" i="31"/>
  <c r="L37" i="31"/>
  <c r="L44" i="31" s="1"/>
  <c r="K37" i="31"/>
  <c r="K44" i="31" s="1"/>
  <c r="J37" i="31"/>
  <c r="J44" i="31" s="1"/>
  <c r="I37" i="31"/>
  <c r="H37" i="31"/>
  <c r="G37" i="31"/>
  <c r="F37" i="31"/>
  <c r="E37" i="31"/>
  <c r="D37" i="31"/>
  <c r="C37" i="31"/>
  <c r="L25" i="31"/>
  <c r="K25" i="31"/>
  <c r="J25" i="31"/>
  <c r="I25" i="31"/>
  <c r="H25" i="31"/>
  <c r="G25" i="31"/>
  <c r="G26" i="31" s="1"/>
  <c r="F25" i="31"/>
  <c r="F26" i="31" s="1"/>
  <c r="E25" i="31"/>
  <c r="E26" i="31" s="1"/>
  <c r="D25" i="31"/>
  <c r="D26" i="31" s="1"/>
  <c r="C25" i="31"/>
  <c r="L13" i="31"/>
  <c r="L26" i="31" s="1"/>
  <c r="K13" i="31"/>
  <c r="K26" i="31" s="1"/>
  <c r="J13" i="31"/>
  <c r="I13" i="31"/>
  <c r="H13" i="31"/>
  <c r="G13" i="31"/>
  <c r="F13" i="31"/>
  <c r="E13" i="31"/>
  <c r="D13" i="31"/>
  <c r="C13" i="31"/>
  <c r="L50" i="32"/>
  <c r="K50" i="32"/>
  <c r="J50" i="32"/>
  <c r="I50" i="32"/>
  <c r="H50" i="32"/>
  <c r="G50" i="32"/>
  <c r="F50" i="32"/>
  <c r="E50" i="32"/>
  <c r="D50" i="32"/>
  <c r="C50" i="32"/>
  <c r="C44" i="32"/>
  <c r="L43" i="32"/>
  <c r="L44" i="32" s="1"/>
  <c r="K43" i="32"/>
  <c r="K44" i="32" s="1"/>
  <c r="J43" i="32"/>
  <c r="I43" i="32"/>
  <c r="H43" i="32"/>
  <c r="G43" i="32"/>
  <c r="F43" i="32"/>
  <c r="E43" i="32"/>
  <c r="D43" i="32"/>
  <c r="C43" i="32"/>
  <c r="L37" i="32"/>
  <c r="K37" i="32"/>
  <c r="J37" i="32"/>
  <c r="J44" i="32" s="1"/>
  <c r="I37" i="32"/>
  <c r="H37" i="32"/>
  <c r="H44" i="32" s="1"/>
  <c r="G37" i="32"/>
  <c r="G44" i="32" s="1"/>
  <c r="F37" i="32"/>
  <c r="F44" i="32" s="1"/>
  <c r="E37" i="32"/>
  <c r="D37" i="32"/>
  <c r="C37" i="32"/>
  <c r="I26" i="32"/>
  <c r="G26" i="32"/>
  <c r="L25" i="32"/>
  <c r="K25" i="32"/>
  <c r="J25" i="32"/>
  <c r="I25" i="32"/>
  <c r="H25" i="32"/>
  <c r="G25" i="32"/>
  <c r="F25" i="32"/>
  <c r="E25" i="32"/>
  <c r="D25" i="32"/>
  <c r="C25" i="32"/>
  <c r="L13" i="32"/>
  <c r="K13" i="32"/>
  <c r="J13" i="32"/>
  <c r="J26" i="32" s="1"/>
  <c r="I13" i="32"/>
  <c r="H13" i="32"/>
  <c r="G13" i="32"/>
  <c r="F13" i="32"/>
  <c r="F26" i="32" s="1"/>
  <c r="F45" i="32" s="1"/>
  <c r="E13" i="32"/>
  <c r="E26" i="32" s="1"/>
  <c r="D13" i="32"/>
  <c r="D26" i="32" s="1"/>
  <c r="C13" i="32"/>
  <c r="C26" i="32" s="1"/>
  <c r="L50" i="33"/>
  <c r="K50" i="33"/>
  <c r="J50" i="33"/>
  <c r="I50" i="33"/>
  <c r="H50" i="33"/>
  <c r="G50" i="33"/>
  <c r="F50" i="33"/>
  <c r="E50" i="33"/>
  <c r="D50" i="33"/>
  <c r="C50" i="33"/>
  <c r="H44" i="33"/>
  <c r="G44" i="33"/>
  <c r="F44" i="33"/>
  <c r="L43" i="33"/>
  <c r="K43" i="33"/>
  <c r="J43" i="33"/>
  <c r="I43" i="33"/>
  <c r="I44" i="33" s="1"/>
  <c r="H43" i="33"/>
  <c r="G43" i="33"/>
  <c r="F43" i="33"/>
  <c r="E43" i="33"/>
  <c r="D43" i="33"/>
  <c r="C43" i="33"/>
  <c r="L37" i="33"/>
  <c r="L44" i="33" s="1"/>
  <c r="K37" i="33"/>
  <c r="K44" i="33" s="1"/>
  <c r="J37" i="33"/>
  <c r="J44" i="33" s="1"/>
  <c r="I37" i="33"/>
  <c r="H37" i="33"/>
  <c r="G37" i="33"/>
  <c r="F37" i="33"/>
  <c r="E37" i="33"/>
  <c r="D37" i="33"/>
  <c r="C37" i="33"/>
  <c r="L25" i="33"/>
  <c r="K25" i="33"/>
  <c r="J25" i="33"/>
  <c r="I25" i="33"/>
  <c r="H25" i="33"/>
  <c r="G25" i="33"/>
  <c r="G26" i="33" s="1"/>
  <c r="F25" i="33"/>
  <c r="E25" i="33"/>
  <c r="D25" i="33"/>
  <c r="D26" i="33" s="1"/>
  <c r="C25" i="33"/>
  <c r="L13" i="33"/>
  <c r="K13" i="33"/>
  <c r="J13" i="33"/>
  <c r="J26" i="33" s="1"/>
  <c r="J45" i="33" s="1"/>
  <c r="I13" i="33"/>
  <c r="H13" i="33"/>
  <c r="G13" i="33"/>
  <c r="F13" i="33"/>
  <c r="E13" i="33"/>
  <c r="D13" i="33"/>
  <c r="C13" i="33"/>
  <c r="L50" i="34"/>
  <c r="K50" i="34"/>
  <c r="J50" i="34"/>
  <c r="I50" i="34"/>
  <c r="H50" i="34"/>
  <c r="G50" i="34"/>
  <c r="F50" i="34"/>
  <c r="E50" i="34"/>
  <c r="D50" i="34"/>
  <c r="C50" i="34"/>
  <c r="I44" i="34"/>
  <c r="L43" i="34"/>
  <c r="K43" i="34"/>
  <c r="K44" i="34" s="1"/>
  <c r="J43" i="34"/>
  <c r="J44" i="34" s="1"/>
  <c r="I43" i="34"/>
  <c r="H43" i="34"/>
  <c r="G43" i="34"/>
  <c r="F43" i="34"/>
  <c r="E43" i="34"/>
  <c r="D43" i="34"/>
  <c r="C43" i="34"/>
  <c r="L37" i="34"/>
  <c r="K37" i="34"/>
  <c r="J37" i="34"/>
  <c r="I37" i="34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G26" i="34"/>
  <c r="F26" i="34"/>
  <c r="L25" i="34"/>
  <c r="K25" i="34"/>
  <c r="J25" i="34"/>
  <c r="I25" i="34"/>
  <c r="H25" i="34"/>
  <c r="G25" i="34"/>
  <c r="F25" i="34"/>
  <c r="E25" i="34"/>
  <c r="D25" i="34"/>
  <c r="C25" i="34"/>
  <c r="L13" i="34"/>
  <c r="K13" i="34"/>
  <c r="J13" i="34"/>
  <c r="I13" i="34"/>
  <c r="H13" i="34"/>
  <c r="G13" i="34"/>
  <c r="F13" i="34"/>
  <c r="E13" i="34"/>
  <c r="E26" i="34" s="1"/>
  <c r="E45" i="34" s="1"/>
  <c r="D13" i="34"/>
  <c r="D26" i="34" s="1"/>
  <c r="C13" i="34"/>
  <c r="C26" i="34" s="1"/>
  <c r="L50" i="35"/>
  <c r="K50" i="35"/>
  <c r="J50" i="35"/>
  <c r="I50" i="35"/>
  <c r="H50" i="35"/>
  <c r="G50" i="35"/>
  <c r="F50" i="35"/>
  <c r="E50" i="35"/>
  <c r="D50" i="35"/>
  <c r="C50" i="35"/>
  <c r="L43" i="35"/>
  <c r="K43" i="35"/>
  <c r="J43" i="35"/>
  <c r="I43" i="35"/>
  <c r="H43" i="35"/>
  <c r="G43" i="35"/>
  <c r="F43" i="35"/>
  <c r="E43" i="35"/>
  <c r="D43" i="35"/>
  <c r="C43" i="35"/>
  <c r="C44" i="35" s="1"/>
  <c r="L37" i="35"/>
  <c r="L44" i="35" s="1"/>
  <c r="K37" i="35"/>
  <c r="J37" i="35"/>
  <c r="I37" i="35"/>
  <c r="I44" i="35" s="1"/>
  <c r="H37" i="35"/>
  <c r="H44" i="35" s="1"/>
  <c r="G37" i="35"/>
  <c r="F37" i="35"/>
  <c r="E37" i="35"/>
  <c r="D37" i="35"/>
  <c r="C37" i="35"/>
  <c r="G26" i="35"/>
  <c r="F26" i="35"/>
  <c r="L25" i="35"/>
  <c r="K25" i="35"/>
  <c r="J25" i="35"/>
  <c r="I25" i="35"/>
  <c r="H25" i="35"/>
  <c r="G25" i="35"/>
  <c r="F25" i="35"/>
  <c r="E25" i="35"/>
  <c r="D25" i="35"/>
  <c r="C25" i="35"/>
  <c r="L13" i="35"/>
  <c r="L26" i="35" s="1"/>
  <c r="K13" i="35"/>
  <c r="K26" i="35" s="1"/>
  <c r="J13" i="35"/>
  <c r="J26" i="35" s="1"/>
  <c r="I13" i="35"/>
  <c r="H13" i="35"/>
  <c r="G13" i="35"/>
  <c r="F13" i="35"/>
  <c r="E13" i="35"/>
  <c r="D13" i="35"/>
  <c r="C13" i="35"/>
  <c r="L50" i="36"/>
  <c r="K50" i="36"/>
  <c r="J50" i="36"/>
  <c r="I50" i="36"/>
  <c r="H50" i="36"/>
  <c r="G50" i="36"/>
  <c r="F50" i="36"/>
  <c r="E50" i="36"/>
  <c r="D50" i="36"/>
  <c r="C50" i="36"/>
  <c r="L43" i="36"/>
  <c r="K43" i="36"/>
  <c r="J43" i="36"/>
  <c r="J44" i="36" s="1"/>
  <c r="I43" i="36"/>
  <c r="H43" i="36"/>
  <c r="H44" i="36" s="1"/>
  <c r="G43" i="36"/>
  <c r="F43" i="36"/>
  <c r="E43" i="36"/>
  <c r="D43" i="36"/>
  <c r="C43" i="36"/>
  <c r="L37" i="36"/>
  <c r="K37" i="36"/>
  <c r="J37" i="36"/>
  <c r="I37" i="36"/>
  <c r="H37" i="36"/>
  <c r="G37" i="36"/>
  <c r="G44" i="36" s="1"/>
  <c r="F37" i="36"/>
  <c r="F44" i="36" s="1"/>
  <c r="E37" i="36"/>
  <c r="E44" i="36" s="1"/>
  <c r="D37" i="36"/>
  <c r="D44" i="36" s="1"/>
  <c r="C37" i="36"/>
  <c r="C44" i="36" s="1"/>
  <c r="L25" i="36"/>
  <c r="K25" i="36"/>
  <c r="J25" i="36"/>
  <c r="I25" i="36"/>
  <c r="H25" i="36"/>
  <c r="H26" i="36" s="1"/>
  <c r="G25" i="36"/>
  <c r="F25" i="36"/>
  <c r="E25" i="36"/>
  <c r="D25" i="36"/>
  <c r="C25" i="36"/>
  <c r="L13" i="36"/>
  <c r="K13" i="36"/>
  <c r="J13" i="36"/>
  <c r="I13" i="36"/>
  <c r="H13" i="36"/>
  <c r="G13" i="36"/>
  <c r="F13" i="36"/>
  <c r="F26" i="36" s="1"/>
  <c r="F45" i="36" s="1"/>
  <c r="E13" i="36"/>
  <c r="E26" i="36" s="1"/>
  <c r="E45" i="36" s="1"/>
  <c r="D13" i="36"/>
  <c r="D26" i="36" s="1"/>
  <c r="C13" i="36"/>
  <c r="C26" i="36" s="1"/>
  <c r="L50" i="37"/>
  <c r="K50" i="37"/>
  <c r="J50" i="37"/>
  <c r="I50" i="37"/>
  <c r="H50" i="37"/>
  <c r="G50" i="37"/>
  <c r="F50" i="37"/>
  <c r="E50" i="37"/>
  <c r="D50" i="37"/>
  <c r="C50" i="37"/>
  <c r="L43" i="37"/>
  <c r="K43" i="37"/>
  <c r="J43" i="37"/>
  <c r="I43" i="37"/>
  <c r="H43" i="37"/>
  <c r="G43" i="37"/>
  <c r="F43" i="37"/>
  <c r="E43" i="37"/>
  <c r="D43" i="37"/>
  <c r="C43" i="37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L25" i="37"/>
  <c r="K25" i="37"/>
  <c r="J25" i="37"/>
  <c r="I25" i="37"/>
  <c r="H25" i="37"/>
  <c r="H26" i="37" s="1"/>
  <c r="H45" i="37" s="1"/>
  <c r="G25" i="37"/>
  <c r="F25" i="37"/>
  <c r="E25" i="37"/>
  <c r="D25" i="37"/>
  <c r="C25" i="37"/>
  <c r="L13" i="37"/>
  <c r="L26" i="37" s="1"/>
  <c r="K13" i="37"/>
  <c r="K26" i="37" s="1"/>
  <c r="J13" i="37"/>
  <c r="J26" i="37" s="1"/>
  <c r="I13" i="37"/>
  <c r="I26" i="37" s="1"/>
  <c r="H13" i="37"/>
  <c r="G13" i="37"/>
  <c r="F13" i="37"/>
  <c r="F26" i="37" s="1"/>
  <c r="E13" i="37"/>
  <c r="E26" i="37" s="1"/>
  <c r="D13" i="37"/>
  <c r="D26" i="37" s="1"/>
  <c r="C13" i="37"/>
  <c r="C26" i="37" s="1"/>
  <c r="C45" i="37" s="1"/>
  <c r="L50" i="38"/>
  <c r="K50" i="38"/>
  <c r="J50" i="38"/>
  <c r="I50" i="38"/>
  <c r="H50" i="38"/>
  <c r="G50" i="38"/>
  <c r="F50" i="38"/>
  <c r="E50" i="38"/>
  <c r="D50" i="38"/>
  <c r="C50" i="38"/>
  <c r="H44" i="38"/>
  <c r="L43" i="38"/>
  <c r="K43" i="38"/>
  <c r="J43" i="38"/>
  <c r="J44" i="38" s="1"/>
  <c r="I43" i="38"/>
  <c r="H43" i="38"/>
  <c r="G43" i="38"/>
  <c r="F43" i="38"/>
  <c r="E43" i="38"/>
  <c r="D43" i="38"/>
  <c r="C43" i="38"/>
  <c r="L37" i="38"/>
  <c r="L44" i="38" s="1"/>
  <c r="K37" i="38"/>
  <c r="K44" i="38" s="1"/>
  <c r="J37" i="38"/>
  <c r="I37" i="38"/>
  <c r="H37" i="38"/>
  <c r="G37" i="38"/>
  <c r="F37" i="38"/>
  <c r="E37" i="38"/>
  <c r="D37" i="38"/>
  <c r="D44" i="38" s="1"/>
  <c r="C37" i="38"/>
  <c r="L25" i="38"/>
  <c r="K25" i="38"/>
  <c r="J25" i="38"/>
  <c r="I25" i="38"/>
  <c r="H25" i="38"/>
  <c r="H26" i="38" s="1"/>
  <c r="G25" i="38"/>
  <c r="G26" i="38" s="1"/>
  <c r="F25" i="38"/>
  <c r="F26" i="38" s="1"/>
  <c r="E25" i="38"/>
  <c r="D25" i="38"/>
  <c r="C25" i="38"/>
  <c r="L13" i="38"/>
  <c r="L26" i="38" s="1"/>
  <c r="K13" i="38"/>
  <c r="K26" i="38" s="1"/>
  <c r="J13" i="38"/>
  <c r="I13" i="38"/>
  <c r="H13" i="38"/>
  <c r="G13" i="38"/>
  <c r="F13" i="38"/>
  <c r="E13" i="38"/>
  <c r="D13" i="38"/>
  <c r="D26" i="38" s="1"/>
  <c r="C13" i="38"/>
  <c r="L50" i="39"/>
  <c r="K50" i="39"/>
  <c r="J50" i="39"/>
  <c r="I50" i="39"/>
  <c r="H50" i="39"/>
  <c r="G50" i="39"/>
  <c r="F50" i="39"/>
  <c r="E50" i="39"/>
  <c r="D50" i="39"/>
  <c r="C50" i="39"/>
  <c r="I44" i="39"/>
  <c r="H44" i="39"/>
  <c r="L43" i="39"/>
  <c r="K43" i="39"/>
  <c r="J43" i="39"/>
  <c r="J44" i="39" s="1"/>
  <c r="I43" i="39"/>
  <c r="H43" i="39"/>
  <c r="G43" i="39"/>
  <c r="F43" i="39"/>
  <c r="E43" i="39"/>
  <c r="D43" i="39"/>
  <c r="C43" i="39"/>
  <c r="L37" i="39"/>
  <c r="K37" i="39"/>
  <c r="K44" i="39" s="1"/>
  <c r="J37" i="39"/>
  <c r="I37" i="39"/>
  <c r="H37" i="39"/>
  <c r="G37" i="39"/>
  <c r="G44" i="39" s="1"/>
  <c r="F37" i="39"/>
  <c r="F44" i="39" s="1"/>
  <c r="E37" i="39"/>
  <c r="E44" i="39" s="1"/>
  <c r="D37" i="39"/>
  <c r="C37" i="39"/>
  <c r="C44" i="39" s="1"/>
  <c r="G26" i="39"/>
  <c r="F26" i="39"/>
  <c r="L25" i="39"/>
  <c r="K25" i="39"/>
  <c r="J25" i="39"/>
  <c r="I25" i="39"/>
  <c r="H25" i="39"/>
  <c r="G25" i="39"/>
  <c r="F25" i="39"/>
  <c r="E25" i="39"/>
  <c r="D25" i="39"/>
  <c r="C25" i="39"/>
  <c r="L13" i="39"/>
  <c r="K13" i="39"/>
  <c r="K26" i="39" s="1"/>
  <c r="J13" i="39"/>
  <c r="J26" i="39" s="1"/>
  <c r="I13" i="39"/>
  <c r="I26" i="39" s="1"/>
  <c r="H13" i="39"/>
  <c r="G13" i="39"/>
  <c r="F13" i="39"/>
  <c r="E13" i="39"/>
  <c r="D13" i="39"/>
  <c r="C13" i="39"/>
  <c r="C26" i="39" s="1"/>
  <c r="L50" i="40"/>
  <c r="K50" i="40"/>
  <c r="J50" i="40"/>
  <c r="I50" i="40"/>
  <c r="H50" i="40"/>
  <c r="G50" i="40"/>
  <c r="F50" i="40"/>
  <c r="E50" i="40"/>
  <c r="D50" i="40"/>
  <c r="C50" i="40"/>
  <c r="I44" i="40"/>
  <c r="H44" i="40"/>
  <c r="L43" i="40"/>
  <c r="K43" i="40"/>
  <c r="J43" i="40"/>
  <c r="I43" i="40"/>
  <c r="H43" i="40"/>
  <c r="G43" i="40"/>
  <c r="F43" i="40"/>
  <c r="E43" i="40"/>
  <c r="D43" i="40"/>
  <c r="C43" i="40"/>
  <c r="L37" i="40"/>
  <c r="L44" i="40" s="1"/>
  <c r="K37" i="40"/>
  <c r="K44" i="40" s="1"/>
  <c r="J37" i="40"/>
  <c r="I37" i="40"/>
  <c r="H37" i="40"/>
  <c r="G37" i="40"/>
  <c r="F37" i="40"/>
  <c r="E37" i="40"/>
  <c r="D37" i="40"/>
  <c r="C37" i="40"/>
  <c r="C44" i="40" s="1"/>
  <c r="G26" i="40"/>
  <c r="F26" i="40"/>
  <c r="L25" i="40"/>
  <c r="K25" i="40"/>
  <c r="J25" i="40"/>
  <c r="I25" i="40"/>
  <c r="H25" i="40"/>
  <c r="H26" i="40" s="1"/>
  <c r="G25" i="40"/>
  <c r="F25" i="40"/>
  <c r="E25" i="40"/>
  <c r="D25" i="40"/>
  <c r="C25" i="40"/>
  <c r="L13" i="40"/>
  <c r="L26" i="40" s="1"/>
  <c r="K13" i="40"/>
  <c r="K26" i="40" s="1"/>
  <c r="K45" i="40" s="1"/>
  <c r="J13" i="40"/>
  <c r="J26" i="40" s="1"/>
  <c r="I13" i="40"/>
  <c r="I26" i="40" s="1"/>
  <c r="H13" i="40"/>
  <c r="G13" i="40"/>
  <c r="F13" i="40"/>
  <c r="E13" i="40"/>
  <c r="D13" i="40"/>
  <c r="C13" i="40"/>
  <c r="C26" i="40" s="1"/>
  <c r="C45" i="40" s="1"/>
  <c r="L50" i="1"/>
  <c r="K50" i="1"/>
  <c r="J50" i="1"/>
  <c r="I50" i="1"/>
  <c r="H50" i="1"/>
  <c r="G50" i="1"/>
  <c r="F50" i="1"/>
  <c r="E50" i="1"/>
  <c r="D50" i="1"/>
  <c r="C50" i="1"/>
  <c r="I44" i="1"/>
  <c r="H44" i="1"/>
  <c r="L43" i="1"/>
  <c r="K43" i="1"/>
  <c r="J43" i="1"/>
  <c r="J44" i="1" s="1"/>
  <c r="I43" i="1"/>
  <c r="H43" i="1"/>
  <c r="G43" i="1"/>
  <c r="F43" i="1"/>
  <c r="E43" i="1"/>
  <c r="D43" i="1"/>
  <c r="C43" i="1"/>
  <c r="L37" i="1"/>
  <c r="L44" i="1" s="1"/>
  <c r="K37" i="1"/>
  <c r="J37" i="1"/>
  <c r="I37" i="1"/>
  <c r="H37" i="1"/>
  <c r="G37" i="1"/>
  <c r="G44" i="1" s="1"/>
  <c r="F37" i="1"/>
  <c r="F44" i="1" s="1"/>
  <c r="E37" i="1"/>
  <c r="E44" i="1" s="1"/>
  <c r="D37" i="1"/>
  <c r="D44" i="1" s="1"/>
  <c r="C37" i="1"/>
  <c r="G26" i="1"/>
  <c r="G45" i="1" s="1"/>
  <c r="F26" i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J13" i="1"/>
  <c r="I13" i="1"/>
  <c r="I26" i="1" s="1"/>
  <c r="H13" i="1"/>
  <c r="G13" i="1"/>
  <c r="F13" i="1"/>
  <c r="E13" i="1"/>
  <c r="E26" i="1" s="1"/>
  <c r="D13" i="1"/>
  <c r="D26" i="1" s="1"/>
  <c r="C13" i="1"/>
  <c r="K45" i="24" l="1"/>
  <c r="L45" i="28"/>
  <c r="I45" i="32"/>
  <c r="I45" i="14"/>
  <c r="J45" i="11"/>
  <c r="C45" i="32"/>
  <c r="F45" i="29"/>
  <c r="F45" i="27"/>
  <c r="J26" i="14"/>
  <c r="J45" i="14" s="1"/>
  <c r="L44" i="14"/>
  <c r="L45" i="14" s="1"/>
  <c r="D44" i="13"/>
  <c r="D45" i="13" s="1"/>
  <c r="I26" i="4"/>
  <c r="I45" i="4" s="1"/>
  <c r="K44" i="4"/>
  <c r="E45" i="3"/>
  <c r="C26" i="17"/>
  <c r="K45" i="6"/>
  <c r="H45" i="20"/>
  <c r="H45" i="22"/>
  <c r="K26" i="18"/>
  <c r="K45" i="18" s="1"/>
  <c r="J45" i="10"/>
  <c r="L45" i="6"/>
  <c r="L44" i="5"/>
  <c r="L45" i="5" s="1"/>
  <c r="J45" i="25"/>
  <c r="K45" i="19"/>
  <c r="J26" i="24"/>
  <c r="J45" i="24" s="1"/>
  <c r="K26" i="23"/>
  <c r="K45" i="23" s="1"/>
  <c r="I45" i="19"/>
  <c r="F26" i="16"/>
  <c r="L44" i="10"/>
  <c r="C26" i="9"/>
  <c r="C45" i="9" s="1"/>
  <c r="C26" i="7"/>
  <c r="C45" i="7" s="1"/>
  <c r="H26" i="3"/>
  <c r="J45" i="23"/>
  <c r="L45" i="29"/>
  <c r="D45" i="32"/>
  <c r="G45" i="29"/>
  <c r="D44" i="39"/>
  <c r="C44" i="1"/>
  <c r="C45" i="1" s="1"/>
  <c r="E26" i="39"/>
  <c r="E45" i="39" s="1"/>
  <c r="K45" i="30"/>
  <c r="J44" i="26"/>
  <c r="D44" i="9"/>
  <c r="I26" i="3"/>
  <c r="I45" i="3" s="1"/>
  <c r="K26" i="32"/>
  <c r="I26" i="35"/>
  <c r="I45" i="35" s="1"/>
  <c r="K26" i="34"/>
  <c r="K45" i="34" s="1"/>
  <c r="L26" i="32"/>
  <c r="L45" i="32" s="1"/>
  <c r="C26" i="29"/>
  <c r="C44" i="29"/>
  <c r="C26" i="27"/>
  <c r="L44" i="26"/>
  <c r="L45" i="26" s="1"/>
  <c r="H44" i="21"/>
  <c r="L26" i="19"/>
  <c r="K44" i="19"/>
  <c r="L26" i="13"/>
  <c r="L45" i="13" s="1"/>
  <c r="D26" i="12"/>
  <c r="F44" i="12"/>
  <c r="D45" i="2"/>
  <c r="D45" i="6"/>
  <c r="I44" i="19"/>
  <c r="C44" i="18"/>
  <c r="G26" i="16"/>
  <c r="L44" i="24"/>
  <c r="J44" i="35"/>
  <c r="J45" i="35" s="1"/>
  <c r="L44" i="34"/>
  <c r="K44" i="35"/>
  <c r="K45" i="35" s="1"/>
  <c r="J44" i="21"/>
  <c r="J45" i="21" s="1"/>
  <c r="F26" i="15"/>
  <c r="F45" i="15" s="1"/>
  <c r="C45" i="8"/>
  <c r="H45" i="36"/>
  <c r="G26" i="37"/>
  <c r="C26" i="1"/>
  <c r="D44" i="7"/>
  <c r="L26" i="24"/>
  <c r="L44" i="19"/>
  <c r="C45" i="13"/>
  <c r="E26" i="12"/>
  <c r="E45" i="12" s="1"/>
  <c r="G44" i="12"/>
  <c r="I44" i="36"/>
  <c r="K44" i="21"/>
  <c r="K45" i="21" s="1"/>
  <c r="I45" i="1"/>
  <c r="H44" i="23"/>
  <c r="J26" i="21"/>
  <c r="E44" i="16"/>
  <c r="E45" i="16" s="1"/>
  <c r="G26" i="15"/>
  <c r="G45" i="15" s="1"/>
  <c r="I44" i="15"/>
  <c r="H26" i="12"/>
  <c r="H26" i="2"/>
  <c r="H45" i="2" s="1"/>
  <c r="C45" i="6"/>
  <c r="L45" i="27"/>
  <c r="E45" i="8"/>
  <c r="D26" i="39"/>
  <c r="L44" i="28"/>
  <c r="J26" i="19"/>
  <c r="J45" i="19" s="1"/>
  <c r="L26" i="10"/>
  <c r="L26" i="33"/>
  <c r="L45" i="33" s="1"/>
  <c r="L44" i="30"/>
  <c r="L45" i="30" s="1"/>
  <c r="K44" i="26"/>
  <c r="K45" i="26" s="1"/>
  <c r="D44" i="29"/>
  <c r="D45" i="29" s="1"/>
  <c r="I44" i="21"/>
  <c r="E26" i="2"/>
  <c r="E45" i="2" s="1"/>
  <c r="H45" i="21"/>
  <c r="G44" i="15"/>
  <c r="K26" i="14"/>
  <c r="E44" i="13"/>
  <c r="G26" i="36"/>
  <c r="G45" i="36" s="1"/>
  <c r="J26" i="1"/>
  <c r="J45" i="1" s="1"/>
  <c r="L26" i="39"/>
  <c r="L44" i="39"/>
  <c r="I26" i="36"/>
  <c r="I45" i="36" s="1"/>
  <c r="I44" i="23"/>
  <c r="I45" i="23" s="1"/>
  <c r="K26" i="22"/>
  <c r="H26" i="15"/>
  <c r="J44" i="15"/>
  <c r="I44" i="5"/>
  <c r="I45" i="5" s="1"/>
  <c r="F45" i="26"/>
  <c r="D26" i="9"/>
  <c r="D26" i="7"/>
  <c r="D45" i="7" s="1"/>
  <c r="J26" i="34"/>
  <c r="J45" i="34" s="1"/>
  <c r="L26" i="34"/>
  <c r="C26" i="31"/>
  <c r="C45" i="31" s="1"/>
  <c r="F26" i="12"/>
  <c r="F45" i="12" s="1"/>
  <c r="J26" i="4"/>
  <c r="J45" i="4" s="1"/>
  <c r="I26" i="21"/>
  <c r="H44" i="15"/>
  <c r="G26" i="2"/>
  <c r="G45" i="2" s="1"/>
  <c r="K26" i="1"/>
  <c r="K45" i="1" s="1"/>
  <c r="K44" i="1"/>
  <c r="C26" i="38"/>
  <c r="C45" i="38" s="1"/>
  <c r="C44" i="38"/>
  <c r="H26" i="23"/>
  <c r="H45" i="23" s="1"/>
  <c r="J44" i="23"/>
  <c r="L26" i="21"/>
  <c r="I26" i="18"/>
  <c r="K44" i="18"/>
  <c r="J44" i="5"/>
  <c r="J45" i="5" s="1"/>
  <c r="C44" i="2"/>
  <c r="F44" i="3"/>
  <c r="F45" i="3" s="1"/>
  <c r="I45" i="37"/>
  <c r="G45" i="27"/>
  <c r="D45" i="24"/>
  <c r="C45" i="23"/>
  <c r="K45" i="3"/>
  <c r="G45" i="33"/>
  <c r="F45" i="25"/>
  <c r="E45" i="25"/>
  <c r="E45" i="24"/>
  <c r="C45" i="11"/>
  <c r="G44" i="6"/>
  <c r="G45" i="6" s="1"/>
  <c r="D26" i="4"/>
  <c r="I45" i="39"/>
  <c r="K45" i="28"/>
  <c r="F45" i="20"/>
  <c r="J45" i="8"/>
  <c r="F45" i="8"/>
  <c r="H45" i="38"/>
  <c r="G45" i="31"/>
  <c r="F45" i="13"/>
  <c r="L45" i="11"/>
  <c r="J45" i="2"/>
  <c r="J45" i="16"/>
  <c r="C45" i="4"/>
  <c r="H45" i="40"/>
  <c r="K45" i="37"/>
  <c r="G45" i="25"/>
  <c r="E45" i="18"/>
  <c r="J44" i="40"/>
  <c r="J45" i="40" s="1"/>
  <c r="J45" i="39"/>
  <c r="H26" i="35"/>
  <c r="H45" i="35" s="1"/>
  <c r="J45" i="26"/>
  <c r="H44" i="25"/>
  <c r="G44" i="23"/>
  <c r="C26" i="16"/>
  <c r="J45" i="13"/>
  <c r="K45" i="8"/>
  <c r="J45" i="6"/>
  <c r="F45" i="4"/>
  <c r="D44" i="3"/>
  <c r="C44" i="34"/>
  <c r="C45" i="34" s="1"/>
  <c r="C44" i="33"/>
  <c r="C44" i="31"/>
  <c r="E26" i="29"/>
  <c r="E45" i="29" s="1"/>
  <c r="C44" i="27"/>
  <c r="C26" i="24"/>
  <c r="C45" i="24" s="1"/>
  <c r="L26" i="22"/>
  <c r="L44" i="22"/>
  <c r="L45" i="22" s="1"/>
  <c r="L44" i="21"/>
  <c r="L44" i="20"/>
  <c r="L45" i="20" s="1"/>
  <c r="E26" i="17"/>
  <c r="E45" i="17" s="1"/>
  <c r="I26" i="15"/>
  <c r="I45" i="15" s="1"/>
  <c r="H44" i="12"/>
  <c r="H45" i="12" s="1"/>
  <c r="E44" i="7"/>
  <c r="E45" i="7" s="1"/>
  <c r="D44" i="6"/>
  <c r="J44" i="37"/>
  <c r="K26" i="36"/>
  <c r="I44" i="12"/>
  <c r="F26" i="9"/>
  <c r="F44" i="7"/>
  <c r="G26" i="30"/>
  <c r="E44" i="27"/>
  <c r="C44" i="25"/>
  <c r="C45" i="25" s="1"/>
  <c r="D44" i="14"/>
  <c r="D45" i="14" s="1"/>
  <c r="G44" i="9"/>
  <c r="D26" i="5"/>
  <c r="D45" i="5" s="1"/>
  <c r="H26" i="39"/>
  <c r="H45" i="39" s="1"/>
  <c r="D44" i="25"/>
  <c r="D45" i="25" s="1"/>
  <c r="D26" i="21"/>
  <c r="D45" i="21" s="1"/>
  <c r="K26" i="16"/>
  <c r="K45" i="16" s="1"/>
  <c r="K44" i="12"/>
  <c r="K45" i="12" s="1"/>
  <c r="H44" i="7"/>
  <c r="H45" i="7" s="1"/>
  <c r="E26" i="5"/>
  <c r="L44" i="3"/>
  <c r="L45" i="3" s="1"/>
  <c r="G44" i="40"/>
  <c r="G45" i="40" s="1"/>
  <c r="I26" i="38"/>
  <c r="I45" i="38" s="1"/>
  <c r="I44" i="38"/>
  <c r="E26" i="35"/>
  <c r="E44" i="35"/>
  <c r="H26" i="32"/>
  <c r="H26" i="31"/>
  <c r="H45" i="31" s="1"/>
  <c r="G44" i="31"/>
  <c r="I44" i="30"/>
  <c r="I45" i="30" s="1"/>
  <c r="I26" i="29"/>
  <c r="I44" i="28"/>
  <c r="I45" i="28" s="1"/>
  <c r="F26" i="22"/>
  <c r="F45" i="22" s="1"/>
  <c r="E26" i="21"/>
  <c r="E45" i="21" s="1"/>
  <c r="I44" i="17"/>
  <c r="I45" i="17" s="1"/>
  <c r="C26" i="15"/>
  <c r="C45" i="15" s="1"/>
  <c r="E26" i="14"/>
  <c r="E45" i="14" s="1"/>
  <c r="F44" i="14"/>
  <c r="L44" i="12"/>
  <c r="L45" i="12" s="1"/>
  <c r="D44" i="11"/>
  <c r="I44" i="9"/>
  <c r="I45" i="9" s="1"/>
  <c r="F26" i="5"/>
  <c r="F45" i="5" s="1"/>
  <c r="E44" i="5"/>
  <c r="D44" i="4"/>
  <c r="K26" i="2"/>
  <c r="K45" i="2" s="1"/>
  <c r="D44" i="32"/>
  <c r="G26" i="12"/>
  <c r="K26" i="11"/>
  <c r="K45" i="11" s="1"/>
  <c r="C26" i="10"/>
  <c r="E26" i="9"/>
  <c r="E45" i="9" s="1"/>
  <c r="E44" i="9"/>
  <c r="E26" i="7"/>
  <c r="K26" i="4"/>
  <c r="K45" i="4" s="1"/>
  <c r="J26" i="3"/>
  <c r="J45" i="3" s="1"/>
  <c r="F26" i="30"/>
  <c r="F45" i="30" s="1"/>
  <c r="D44" i="27"/>
  <c r="D45" i="27" s="1"/>
  <c r="E44" i="18"/>
  <c r="J26" i="15"/>
  <c r="J45" i="15" s="1"/>
  <c r="C44" i="14"/>
  <c r="C45" i="14" s="1"/>
  <c r="F44" i="9"/>
  <c r="F26" i="7"/>
  <c r="F45" i="7" s="1"/>
  <c r="L26" i="4"/>
  <c r="L45" i="4" s="1"/>
  <c r="G44" i="2"/>
  <c r="E26" i="40"/>
  <c r="E44" i="40"/>
  <c r="E44" i="33"/>
  <c r="D26" i="20"/>
  <c r="D45" i="20" s="1"/>
  <c r="D26" i="19"/>
  <c r="I26" i="12"/>
  <c r="G44" i="7"/>
  <c r="F44" i="40"/>
  <c r="D26" i="35"/>
  <c r="H44" i="17"/>
  <c r="J26" i="38"/>
  <c r="J45" i="38" s="1"/>
  <c r="F44" i="35"/>
  <c r="H26" i="34"/>
  <c r="H45" i="34" s="1"/>
  <c r="H26" i="33"/>
  <c r="H45" i="33" s="1"/>
  <c r="I44" i="32"/>
  <c r="I26" i="31"/>
  <c r="I45" i="31" s="1"/>
  <c r="J26" i="29"/>
  <c r="I26" i="27"/>
  <c r="I45" i="27" s="1"/>
  <c r="H26" i="24"/>
  <c r="H45" i="24" s="1"/>
  <c r="E26" i="23"/>
  <c r="E45" i="23" s="1"/>
  <c r="F26" i="21"/>
  <c r="F45" i="21" s="1"/>
  <c r="G44" i="20"/>
  <c r="F44" i="19"/>
  <c r="J26" i="17"/>
  <c r="J45" i="17" s="1"/>
  <c r="E44" i="15"/>
  <c r="E45" i="15" s="1"/>
  <c r="F26" i="14"/>
  <c r="F45" i="14" s="1"/>
  <c r="G44" i="14"/>
  <c r="L26" i="12"/>
  <c r="D26" i="11"/>
  <c r="J26" i="9"/>
  <c r="J45" i="9" s="1"/>
  <c r="J26" i="7"/>
  <c r="J45" i="7" s="1"/>
  <c r="F44" i="5"/>
  <c r="C26" i="3"/>
  <c r="C45" i="3" s="1"/>
  <c r="L26" i="2"/>
  <c r="L45" i="2" s="1"/>
  <c r="E26" i="38"/>
  <c r="E44" i="38"/>
  <c r="J26" i="36"/>
  <c r="K44" i="36"/>
  <c r="K45" i="36" s="1"/>
  <c r="E44" i="29"/>
  <c r="G26" i="28"/>
  <c r="G45" i="28" s="1"/>
  <c r="L26" i="18"/>
  <c r="L45" i="18" s="1"/>
  <c r="F44" i="2"/>
  <c r="F45" i="2" s="1"/>
  <c r="D26" i="40"/>
  <c r="D44" i="40"/>
  <c r="F44" i="38"/>
  <c r="F45" i="38" s="1"/>
  <c r="L44" i="36"/>
  <c r="G45" i="35"/>
  <c r="D44" i="33"/>
  <c r="D45" i="33" s="1"/>
  <c r="D44" i="31"/>
  <c r="D45" i="31" s="1"/>
  <c r="C26" i="25"/>
  <c r="D44" i="24"/>
  <c r="C26" i="22"/>
  <c r="C26" i="18"/>
  <c r="C45" i="18" s="1"/>
  <c r="F26" i="17"/>
  <c r="F44" i="17"/>
  <c r="K44" i="15"/>
  <c r="K45" i="15" s="1"/>
  <c r="C26" i="5"/>
  <c r="C45" i="5" s="1"/>
  <c r="G44" i="38"/>
  <c r="G45" i="38" s="1"/>
  <c r="L26" i="36"/>
  <c r="C26" i="35"/>
  <c r="C45" i="35" s="1"/>
  <c r="E26" i="33"/>
  <c r="E44" i="31"/>
  <c r="E45" i="31" s="1"/>
  <c r="G26" i="26"/>
  <c r="G45" i="26" s="1"/>
  <c r="E44" i="24"/>
  <c r="G26" i="17"/>
  <c r="G44" i="17"/>
  <c r="L44" i="15"/>
  <c r="G26" i="9"/>
  <c r="G26" i="7"/>
  <c r="G45" i="7" s="1"/>
  <c r="H44" i="2"/>
  <c r="D44" i="35"/>
  <c r="F26" i="33"/>
  <c r="F45" i="33" s="1"/>
  <c r="F44" i="31"/>
  <c r="F45" i="31" s="1"/>
  <c r="C44" i="23"/>
  <c r="E44" i="22"/>
  <c r="E26" i="20"/>
  <c r="D44" i="19"/>
  <c r="L26" i="15"/>
  <c r="D26" i="14"/>
  <c r="J26" i="12"/>
  <c r="J45" i="12" s="1"/>
  <c r="C44" i="11"/>
  <c r="H44" i="9"/>
  <c r="H45" i="9" s="1"/>
  <c r="H26" i="1"/>
  <c r="H45" i="1" s="1"/>
  <c r="I45" i="40"/>
  <c r="G44" i="35"/>
  <c r="I26" i="34"/>
  <c r="I45" i="34" s="1"/>
  <c r="I26" i="33"/>
  <c r="I45" i="33" s="1"/>
  <c r="J26" i="31"/>
  <c r="J45" i="31" s="1"/>
  <c r="K26" i="29"/>
  <c r="K44" i="29"/>
  <c r="J26" i="27"/>
  <c r="J45" i="27" s="1"/>
  <c r="I44" i="26"/>
  <c r="I45" i="26" s="1"/>
  <c r="H26" i="25"/>
  <c r="H45" i="25" s="1"/>
  <c r="F26" i="23"/>
  <c r="F45" i="23" s="1"/>
  <c r="G26" i="21"/>
  <c r="F44" i="21"/>
  <c r="H44" i="20"/>
  <c r="G44" i="19"/>
  <c r="K44" i="17"/>
  <c r="G26" i="14"/>
  <c r="H44" i="14"/>
  <c r="K26" i="13"/>
  <c r="K45" i="13" s="1"/>
  <c r="C26" i="12"/>
  <c r="E26" i="11"/>
  <c r="F44" i="11"/>
  <c r="F45" i="11" s="1"/>
  <c r="K26" i="9"/>
  <c r="K45" i="9" s="1"/>
  <c r="K26" i="7"/>
  <c r="K45" i="7" s="1"/>
  <c r="G44" i="5"/>
  <c r="G45" i="5" s="1"/>
  <c r="D26" i="3"/>
  <c r="D45" i="3" s="1"/>
  <c r="J45" i="37"/>
  <c r="D45" i="34"/>
  <c r="G45" i="32"/>
  <c r="D45" i="40"/>
  <c r="L45" i="34"/>
  <c r="F45" i="39"/>
  <c r="L45" i="37"/>
  <c r="G45" i="39"/>
  <c r="E45" i="37"/>
  <c r="D45" i="35"/>
  <c r="L45" i="35"/>
  <c r="L45" i="40"/>
  <c r="K45" i="38"/>
  <c r="J45" i="36"/>
  <c r="E45" i="35"/>
  <c r="F45" i="34"/>
  <c r="J45" i="32"/>
  <c r="H45" i="32"/>
  <c r="L45" i="31"/>
  <c r="L45" i="1"/>
  <c r="D45" i="38"/>
  <c r="L45" i="38"/>
  <c r="G45" i="37"/>
  <c r="F45" i="37"/>
  <c r="C45" i="36"/>
  <c r="G45" i="34"/>
  <c r="D45" i="37"/>
  <c r="D45" i="1"/>
  <c r="E45" i="1"/>
  <c r="F45" i="40"/>
  <c r="F45" i="1"/>
  <c r="C45" i="39"/>
  <c r="K45" i="39"/>
  <c r="E45" i="38"/>
  <c r="D45" i="36"/>
  <c r="L45" i="36"/>
  <c r="F45" i="35"/>
  <c r="K45" i="32"/>
  <c r="E45" i="30"/>
  <c r="C45" i="29"/>
  <c r="K45" i="29"/>
  <c r="H45" i="28"/>
  <c r="H45" i="26"/>
  <c r="K45" i="31"/>
  <c r="H45" i="30"/>
  <c r="C45" i="22"/>
  <c r="K45" i="22"/>
  <c r="J45" i="29"/>
  <c r="G45" i="30"/>
  <c r="H26" i="27"/>
  <c r="H45" i="27" s="1"/>
  <c r="E45" i="27"/>
  <c r="F45" i="24"/>
  <c r="D45" i="23"/>
  <c r="E45" i="19"/>
  <c r="C26" i="33"/>
  <c r="C45" i="33" s="1"/>
  <c r="K26" i="33"/>
  <c r="K45" i="33" s="1"/>
  <c r="J45" i="30"/>
  <c r="H26" i="29"/>
  <c r="H45" i="29" s="1"/>
  <c r="D45" i="22"/>
  <c r="E45" i="20"/>
  <c r="C45" i="20"/>
  <c r="F45" i="19"/>
  <c r="E44" i="32"/>
  <c r="E45" i="32" s="1"/>
  <c r="I45" i="29"/>
  <c r="J44" i="29"/>
  <c r="J44" i="27"/>
  <c r="L45" i="25"/>
  <c r="E45" i="22"/>
  <c r="K45" i="20"/>
  <c r="G45" i="20"/>
  <c r="H45" i="17"/>
  <c r="E45" i="13"/>
  <c r="E45" i="11"/>
  <c r="E45" i="4"/>
  <c r="C45" i="2"/>
  <c r="G45" i="23"/>
  <c r="F45" i="18"/>
  <c r="F45" i="9"/>
  <c r="G45" i="8"/>
  <c r="G45" i="18"/>
  <c r="D45" i="16"/>
  <c r="L45" i="16"/>
  <c r="H45" i="15"/>
  <c r="G45" i="13"/>
  <c r="H45" i="13"/>
  <c r="G45" i="11"/>
  <c r="H45" i="11"/>
  <c r="G45" i="9"/>
  <c r="I45" i="8"/>
  <c r="H45" i="5"/>
  <c r="G45" i="4"/>
  <c r="G45" i="21"/>
  <c r="C45" i="16"/>
  <c r="D45" i="12"/>
  <c r="D45" i="10"/>
  <c r="L45" i="10"/>
  <c r="H45" i="4"/>
  <c r="G45" i="3"/>
  <c r="G45" i="24"/>
  <c r="I45" i="18"/>
  <c r="F45" i="16"/>
  <c r="K45" i="14"/>
  <c r="I45" i="13"/>
  <c r="C45" i="12"/>
  <c r="I45" i="11"/>
  <c r="E45" i="10"/>
  <c r="C45" i="10"/>
  <c r="K45" i="10"/>
  <c r="H45" i="3"/>
  <c r="I44" i="22"/>
  <c r="I45" i="22" s="1"/>
  <c r="G26" i="19"/>
  <c r="G45" i="19" s="1"/>
  <c r="J26" i="18"/>
  <c r="J45" i="18" s="1"/>
  <c r="D44" i="18"/>
  <c r="D45" i="18" s="1"/>
  <c r="L44" i="18"/>
  <c r="D45" i="17"/>
  <c r="L45" i="17"/>
  <c r="G45" i="16"/>
  <c r="H45" i="16"/>
  <c r="F45" i="10"/>
  <c r="L45" i="7"/>
  <c r="I44" i="25"/>
  <c r="I45" i="25" s="1"/>
  <c r="G26" i="22"/>
  <c r="G45" i="22" s="1"/>
  <c r="C45" i="17"/>
  <c r="K45" i="17"/>
  <c r="I45" i="16"/>
  <c r="G45" i="14"/>
  <c r="H45" i="14"/>
  <c r="G45" i="12"/>
  <c r="G45" i="10"/>
  <c r="H45" i="10"/>
  <c r="D45" i="8"/>
  <c r="L45" i="8"/>
  <c r="E45" i="6"/>
  <c r="D45" i="4" l="1"/>
  <c r="E45" i="40"/>
  <c r="E45" i="5"/>
  <c r="L45" i="39"/>
  <c r="I45" i="21"/>
  <c r="E45" i="33"/>
  <c r="D45" i="9"/>
  <c r="L45" i="24"/>
  <c r="L45" i="19"/>
  <c r="G45" i="17"/>
  <c r="F45" i="17"/>
  <c r="L45" i="15"/>
  <c r="C45" i="27"/>
  <c r="D45" i="11"/>
  <c r="D45" i="39"/>
  <c r="I45" i="12"/>
  <c r="L45" i="21"/>
  <c r="D45" i="19"/>
</calcChain>
</file>

<file path=xl/sharedStrings.xml><?xml version="1.0" encoding="utf-8"?>
<sst xmlns="http://schemas.openxmlformats.org/spreadsheetml/2006/main" count="5000" uniqueCount="121">
  <si>
    <t>Eastern Cape: Buffalo City (BUF)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</si>
  <si>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</si>
  <si>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</si>
  <si>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</si>
  <si>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</si>
  <si>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</si>
  <si>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</si>
  <si>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</si>
  <si>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</si>
  <si>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</si>
  <si>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</si>
  <si>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</si>
  <si>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</si>
  <si>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</si>
  <si>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</si>
  <si>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</si>
  <si>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</si>
  <si>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</si>
  <si>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</si>
  <si>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</si>
  <si>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</si>
  <si>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</si>
  <si>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</si>
  <si>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</si>
  <si>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</si>
  <si>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</si>
  <si>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</si>
  <si>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</si>
  <si>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</si>
  <si>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</si>
  <si>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</si>
  <si>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</si>
  <si>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</si>
  <si>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</si>
  <si>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</si>
  <si>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</si>
  <si>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</si>
  <si>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</si>
  <si>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</si>
  <si>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</si>
  <si>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</si>
  <si>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</si>
  <si>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</si>
  <si>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</si>
  <si>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</si>
  <si>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</si>
  <si>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</si>
  <si>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</si>
  <si>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</si>
  <si>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</si>
  <si>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</si>
  <si>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</si>
  <si>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</si>
  <si>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</si>
  <si>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</si>
  <si>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</si>
  <si>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</si>
  <si>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</si>
  <si>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</si>
  <si>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</si>
  <si>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</si>
  <si>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</si>
  <si>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</si>
  <si>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</si>
  <si>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</si>
  <si>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</si>
  <si>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</si>
  <si>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</si>
  <si>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</si>
  <si>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</si>
  <si>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</si>
  <si>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Water management                                   ) for 4th Quarter ended 30 June 2025 (Figures Finalised as at 2025/10/28)</t>
  </si>
  <si>
    <t>Eastern Cape: Dr Beyers Naude (EC101) - Table A6 Budgeted Financial Position ( Water management                                   ) for 4th Quarter ended 30 June 2025 (Figures Finalised as at 2025/10/28)</t>
  </si>
  <si>
    <t>Eastern Cape: Blue Crane Route (EC102) - Table A6 Budgeted Financial Position ( Water management                                   ) for 4th Quarter ended 30 June 2025 (Figures Finalised as at 2025/10/28)</t>
  </si>
  <si>
    <t>Eastern Cape: Makana (EC104) - Table A6 Budgeted Financial Position ( Water management                                   ) for 4th Quarter ended 30 June 2025 (Figures Finalised as at 2025/10/28)</t>
  </si>
  <si>
    <t>Eastern Cape: Ndlambe (EC105) - Table A6 Budgeted Financial Position ( Water management                                   ) for 4th Quarter ended 30 June 2025 (Figures Finalised as at 2025/10/28)</t>
  </si>
  <si>
    <t>Eastern Cape: Sundays River Valley (EC106) - Table A6 Budgeted Financial Position ( Water management                                   ) for 4th Quarter ended 30 June 2025 (Figures Finalised as at 2025/10/28)</t>
  </si>
  <si>
    <t>Eastern Cape: Kouga (EC108) - Table A6 Budgeted Financial Position ( Water management                                   ) for 4th Quarter ended 30 June 2025 (Figures Finalised as at 2025/10/28)</t>
  </si>
  <si>
    <t>Eastern Cape: Kou-Kamma (EC109) - Table A6 Budgeted Financial Position ( Water management                                   ) for 4th Quarter ended 30 June 2025 (Figures Finalised as at 2025/10/28)</t>
  </si>
  <si>
    <t>Eastern Cape: Sarah Baartman (DC10) - Table A6 Budgeted Financial Position ( Water management                                   ) for 4th Quarter ended 30 June 2025 (Figures Finalised as at 2025/10/28)</t>
  </si>
  <si>
    <t>Eastern Cape: Mbhashe (EC121) - Table A6 Budgeted Financial Position ( Water management                                   ) for 4th Quarter ended 30 June 2025 (Figures Finalised as at 2025/10/28)</t>
  </si>
  <si>
    <t>Eastern Cape: Mnquma (EC122) - Table A6 Budgeted Financial Position ( Water management                                   ) for 4th Quarter ended 30 June 2025 (Figures Finalised as at 2025/10/28)</t>
  </si>
  <si>
    <t>Eastern Cape: Great Kei (EC123) - Table A6 Budgeted Financial Position ( Water management                                   ) for 4th Quarter ended 30 June 2025 (Figures Finalised as at 2025/10/28)</t>
  </si>
  <si>
    <t>Eastern Cape: Amahlathi (EC124) - Table A6 Budgeted Financial Position ( Water management                                   ) for 4th Quarter ended 30 June 2025 (Figures Finalised as at 2025/10/28)</t>
  </si>
  <si>
    <t>Eastern Cape: Ngqushwa (EC126) - Table A6 Budgeted Financial Position ( Water management                                   ) for 4th Quarter ended 30 June 2025 (Figures Finalised as at 2025/10/28)</t>
  </si>
  <si>
    <t>Eastern Cape: Raymond Mhlaba (EC129) - Table A6 Budgeted Financial Position ( Water management                                   ) for 4th Quarter ended 30 June 2025 (Figures Finalised as at 2025/10/28)</t>
  </si>
  <si>
    <t>Eastern Cape: Amathole (DC12) - Table A6 Budgeted Financial Position ( Water management                                   ) for 4th Quarter ended 30 June 2025 (Figures Finalised as at 2025/10/28)</t>
  </si>
  <si>
    <t>Eastern Cape: Inxuba Yethemba (EC131) - Table A6 Budgeted Financial Position ( Water management                                   ) for 4th Quarter ended 30 June 2025 (Figures Finalised as at 2025/10/28)</t>
  </si>
  <si>
    <t>Eastern Cape: Intsika Yethu (EC135) - Table A6 Budgeted Financial Position ( Water management                                   ) for 4th Quarter ended 30 June 2025 (Figures Finalised as at 2025/10/28)</t>
  </si>
  <si>
    <t>Eastern Cape: Emalahleni (EC) (EC136) - Table A6 Budgeted Financial Position ( Water management                                   ) for 4th Quarter ended 30 June 2025 (Figures Finalised as at 2025/10/28)</t>
  </si>
  <si>
    <t>Eastern Cape: Dr. A.B. Xuma (EC137) - Table A6 Budgeted Financial Position ( Water management                                   ) for 4th Quarter ended 30 June 2025 (Figures Finalised as at 2025/10/28)</t>
  </si>
  <si>
    <t>Eastern Cape: Sakhisizwe (EC138) - Table A6 Budgeted Financial Position ( Water management                                   ) for 4th Quarter ended 30 June 2025 (Figures Finalised as at 2025/10/28)</t>
  </si>
  <si>
    <t>Eastern Cape: Enoch Mgijima (EC139) - Table A6 Budgeted Financial Position ( Water management                                   ) for 4th Quarter ended 30 June 2025 (Figures Finalised as at 2025/10/28)</t>
  </si>
  <si>
    <t>Eastern Cape: Chris Hani (DC13) - Table A6 Budgeted Financial Position ( Water management                                   ) for 4th Quarter ended 30 June 2025 (Figures Finalised as at 2025/10/28)</t>
  </si>
  <si>
    <t>Eastern Cape: Elundini (EC141) - Table A6 Budgeted Financial Position ( Water management                                   ) for 4th Quarter ended 30 June 2025 (Figures Finalised as at 2025/10/28)</t>
  </si>
  <si>
    <t>Eastern Cape: Senqu (EC142) - Table A6 Budgeted Financial Position ( Water management                                   ) for 4th Quarter ended 30 June 2025 (Figures Finalised as at 2025/10/28)</t>
  </si>
  <si>
    <t>Eastern Cape: Walter Sisulu (EC145) - Table A6 Budgeted Financial Position ( Water management                                   ) for 4th Quarter ended 30 June 2025 (Figures Finalised as at 2025/10/28)</t>
  </si>
  <si>
    <t>Eastern Cape: Joe Gqabi (DC14) - Table A6 Budgeted Financial Position ( Water management                                   ) for 4th Quarter ended 30 June 2025 (Figures Finalised as at 2025/10/28)</t>
  </si>
  <si>
    <t>Eastern Cape: Ngquza Hills (EC153) - Table A6 Budgeted Financial Position ( Water management                                   ) for 4th Quarter ended 30 June 2025 (Figures Finalised as at 2025/10/28)</t>
  </si>
  <si>
    <t>Eastern Cape: Port St Johns (EC154) - Table A6 Budgeted Financial Position ( Water management                                   ) for 4th Quarter ended 30 June 2025 (Figures Finalised as at 2025/10/28)</t>
  </si>
  <si>
    <t>Eastern Cape: Nyandeni (EC155) - Table A6 Budgeted Financial Position ( Water management                                   ) for 4th Quarter ended 30 June 2025 (Figures Finalised as at 2025/10/28)</t>
  </si>
  <si>
    <t>Eastern Cape: Mhlontlo (EC156) - Table A6 Budgeted Financial Position ( Water management                                   ) for 4th Quarter ended 30 June 2025 (Figures Finalised as at 2025/10/28)</t>
  </si>
  <si>
    <t>Eastern Cape: King Sabata Dalindyebo (EC157) - Table A6 Budgeted Financial Position ( Water management                                   ) for 4th Quarter ended 30 June 2025 (Figures Finalised as at 2025/10/28)</t>
  </si>
  <si>
    <t>Eastern Cape: O R Tambo (DC15) - Table A6 Budgeted Financial Position ( Water management                                   ) for 4th Quarter ended 30 June 2025 (Figures Finalised as at 2025/10/28)</t>
  </si>
  <si>
    <t>Eastern Cape: Matatiele (EC441) - Table A6 Budgeted Financial Position ( Water management                                   ) for 4th Quarter ended 30 June 2025 (Figures Finalised as at 2025/10/28)</t>
  </si>
  <si>
    <t>Eastern Cape: Umzimvubu (EC442) - Table A6 Budgeted Financial Position ( Water management                                   ) for 4th Quarter ended 30 June 2025 (Figures Finalised as at 2025/10/28)</t>
  </si>
  <si>
    <t>Eastern Cape: Winnie Madikizela-Mandela (EC443) - Table A6 Budgeted Financial Position ( Water management                                   ) for 4th Quarter ended 30 June 2025 (Figures Finalised as at 2025/10/28)</t>
  </si>
  <si>
    <t>Eastern Cape: Ntabankulu (EC444) - Table A6 Budgeted Financial Position ( Water management                                   ) for 4th Quarter ended 30 June 2025 (Figures Finalised as at 2025/10/28)</t>
  </si>
  <si>
    <t>Eastern Cape: Alfred Nzo (DC44)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</si>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</sst>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187123964</v>
      </c>
      <c r="K6" s="23">
        <v>194608923</v>
      </c>
      <c r="L6" s="24">
        <v>202393280</v>
      </c>
    </row>
    <row r="7" spans="1:12" x14ac:dyDescent="0.25">
      <c r="A7" s="28" t="s">
        <v>22</v>
      </c>
      <c r="B7" s="22" t="s">
        <v>9</v>
      </c>
      <c r="C7" s="23">
        <v>839048440</v>
      </c>
      <c r="D7" s="23">
        <v>881396024</v>
      </c>
      <c r="E7" s="24">
        <v>957173978</v>
      </c>
      <c r="F7" s="25">
        <v>1166975624</v>
      </c>
      <c r="G7" s="23">
        <v>1054455557</v>
      </c>
      <c r="H7" s="24">
        <v>1054455557</v>
      </c>
      <c r="I7" s="26">
        <v>665494467</v>
      </c>
      <c r="J7" s="27">
        <v>1070034542</v>
      </c>
      <c r="K7" s="23">
        <v>1109406323</v>
      </c>
      <c r="L7" s="24">
        <v>1145556055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62371973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7895122</v>
      </c>
      <c r="E10" s="24">
        <v>9051947</v>
      </c>
      <c r="F10" s="25">
        <v>8214229</v>
      </c>
      <c r="G10" s="23">
        <v>9082717</v>
      </c>
      <c r="H10" s="24">
        <v>9082717</v>
      </c>
      <c r="I10" s="26">
        <v>9395546</v>
      </c>
      <c r="J10" s="27">
        <v>9442587</v>
      </c>
      <c r="K10" s="23">
        <v>9172083</v>
      </c>
      <c r="L10" s="24">
        <v>8901579</v>
      </c>
    </row>
    <row r="11" spans="1:12" x14ac:dyDescent="0.25">
      <c r="A11" s="28" t="s">
        <v>27</v>
      </c>
      <c r="B11" s="22" t="s">
        <v>19</v>
      </c>
      <c r="C11" s="23">
        <v>687472877</v>
      </c>
      <c r="D11" s="23">
        <v>764081847</v>
      </c>
      <c r="E11" s="24">
        <v>844018832</v>
      </c>
      <c r="F11" s="29">
        <v>68982654</v>
      </c>
      <c r="G11" s="30">
        <v>831480219</v>
      </c>
      <c r="H11" s="31">
        <v>831480219</v>
      </c>
      <c r="I11" s="26">
        <v>928535978</v>
      </c>
      <c r="J11" s="32">
        <v>-270127043</v>
      </c>
      <c r="K11" s="30">
        <v>-293298929</v>
      </c>
      <c r="L11" s="31">
        <v>-317462007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1526521317</v>
      </c>
      <c r="D13" s="35">
        <f t="shared" ref="D13:L13" si="0">SUM(D6:D12)</f>
        <v>1653372993</v>
      </c>
      <c r="E13" s="36">
        <f t="shared" si="0"/>
        <v>1810244757</v>
      </c>
      <c r="F13" s="37">
        <f t="shared" si="0"/>
        <v>1244172507</v>
      </c>
      <c r="G13" s="35">
        <f t="shared" si="0"/>
        <v>1895018493</v>
      </c>
      <c r="H13" s="36">
        <f t="shared" si="0"/>
        <v>1895018493</v>
      </c>
      <c r="I13" s="38">
        <f t="shared" si="0"/>
        <v>1665797964</v>
      </c>
      <c r="J13" s="39">
        <f t="shared" si="0"/>
        <v>996474050</v>
      </c>
      <c r="K13" s="35">
        <f t="shared" si="0"/>
        <v>1019888400</v>
      </c>
      <c r="L13" s="36">
        <f t="shared" si="0"/>
        <v>1039388907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3652787395</v>
      </c>
      <c r="D17" s="23">
        <v>3805213169</v>
      </c>
      <c r="E17" s="24">
        <v>4942582853</v>
      </c>
      <c r="F17" s="29">
        <v>4148127129</v>
      </c>
      <c r="G17" s="30">
        <v>5151643630</v>
      </c>
      <c r="H17" s="31">
        <v>5151643630</v>
      </c>
      <c r="I17" s="26">
        <v>5125898911</v>
      </c>
      <c r="J17" s="32">
        <v>5387257679</v>
      </c>
      <c r="K17" s="30">
        <v>5611700038</v>
      </c>
      <c r="L17" s="31">
        <v>5845129060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3652787395</v>
      </c>
      <c r="D25" s="41">
        <f t="shared" ref="D25:L25" si="1">SUM(D15:D24)</f>
        <v>3805213169</v>
      </c>
      <c r="E25" s="42">
        <f t="shared" si="1"/>
        <v>4942582853</v>
      </c>
      <c r="F25" s="43">
        <f t="shared" si="1"/>
        <v>4148127129</v>
      </c>
      <c r="G25" s="41">
        <f t="shared" si="1"/>
        <v>5151643630</v>
      </c>
      <c r="H25" s="42">
        <f t="shared" si="1"/>
        <v>5151643630</v>
      </c>
      <c r="I25" s="44">
        <f t="shared" si="1"/>
        <v>5125898911</v>
      </c>
      <c r="J25" s="45">
        <f t="shared" si="1"/>
        <v>5387257679</v>
      </c>
      <c r="K25" s="41">
        <f t="shared" si="1"/>
        <v>5611700038</v>
      </c>
      <c r="L25" s="42">
        <f t="shared" si="1"/>
        <v>5845129060</v>
      </c>
    </row>
    <row r="26" spans="1:12" x14ac:dyDescent="0.25">
      <c r="A26" s="33" t="s">
        <v>42</v>
      </c>
      <c r="B26" s="34" t="s">
        <v>19</v>
      </c>
      <c r="C26" s="35">
        <f>+C13+C25</f>
        <v>5179308712</v>
      </c>
      <c r="D26" s="35">
        <f t="shared" ref="D26:L26" si="2">+D13+D25</f>
        <v>5458586162</v>
      </c>
      <c r="E26" s="36">
        <f t="shared" si="2"/>
        <v>6752827610</v>
      </c>
      <c r="F26" s="37">
        <f t="shared" si="2"/>
        <v>5392299636</v>
      </c>
      <c r="G26" s="35">
        <f t="shared" si="2"/>
        <v>7046662123</v>
      </c>
      <c r="H26" s="36">
        <f t="shared" si="2"/>
        <v>7046662123</v>
      </c>
      <c r="I26" s="38">
        <f t="shared" si="2"/>
        <v>6791696875</v>
      </c>
      <c r="J26" s="39">
        <f t="shared" si="2"/>
        <v>6383731729</v>
      </c>
      <c r="K26" s="35">
        <f t="shared" si="2"/>
        <v>6631588438</v>
      </c>
      <c r="L26" s="36">
        <f t="shared" si="2"/>
        <v>6884517967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30145864</v>
      </c>
      <c r="D31" s="23">
        <v>31796978</v>
      </c>
      <c r="E31" s="24">
        <v>33721216</v>
      </c>
      <c r="F31" s="25">
        <v>35432978</v>
      </c>
      <c r="G31" s="23">
        <v>35557216</v>
      </c>
      <c r="H31" s="24">
        <v>35557216</v>
      </c>
      <c r="I31" s="26">
        <v>35153862</v>
      </c>
      <c r="J31" s="27">
        <v>37429936</v>
      </c>
      <c r="K31" s="23">
        <v>39396292</v>
      </c>
      <c r="L31" s="24">
        <v>41362648</v>
      </c>
    </row>
    <row r="32" spans="1:12" x14ac:dyDescent="0.25">
      <c r="A32" s="28" t="s">
        <v>48</v>
      </c>
      <c r="B32" s="22" t="s">
        <v>49</v>
      </c>
      <c r="C32" s="23">
        <v>114342015</v>
      </c>
      <c r="D32" s="23">
        <v>114007536</v>
      </c>
      <c r="E32" s="24">
        <v>16446588</v>
      </c>
      <c r="F32" s="25">
        <v>-42526240</v>
      </c>
      <c r="G32" s="23">
        <v>-17205488</v>
      </c>
      <c r="H32" s="24">
        <v>-17205488</v>
      </c>
      <c r="I32" s="26">
        <v>-67914</v>
      </c>
      <c r="J32" s="27">
        <v>272433997</v>
      </c>
      <c r="K32" s="23">
        <v>260847948</v>
      </c>
      <c r="L32" s="24">
        <v>239073549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12770993</v>
      </c>
      <c r="K34" s="23">
        <v>12770993</v>
      </c>
      <c r="L34" s="24">
        <v>12770993</v>
      </c>
    </row>
    <row r="35" spans="1:12" x14ac:dyDescent="0.25">
      <c r="A35" s="28" t="s">
        <v>27</v>
      </c>
      <c r="B35" s="22" t="s">
        <v>19</v>
      </c>
      <c r="C35" s="23">
        <v>541450577</v>
      </c>
      <c r="D35" s="23">
        <v>607383391</v>
      </c>
      <c r="E35" s="24">
        <v>714147879</v>
      </c>
      <c r="F35" s="25">
        <v>249344256</v>
      </c>
      <c r="G35" s="23">
        <v>714147879</v>
      </c>
      <c r="H35" s="24">
        <v>714147879</v>
      </c>
      <c r="I35" s="26">
        <v>847376614</v>
      </c>
      <c r="J35" s="27">
        <v>165712148</v>
      </c>
      <c r="K35" s="23">
        <v>180152347</v>
      </c>
      <c r="L35" s="24">
        <v>194630181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685938456</v>
      </c>
      <c r="D37" s="35">
        <f t="shared" ref="D37:L37" si="3">SUM(D29:D36)</f>
        <v>753187905</v>
      </c>
      <c r="E37" s="36">
        <f t="shared" si="3"/>
        <v>764315683</v>
      </c>
      <c r="F37" s="37">
        <f t="shared" si="3"/>
        <v>242250994</v>
      </c>
      <c r="G37" s="35">
        <f t="shared" si="3"/>
        <v>732499607</v>
      </c>
      <c r="H37" s="36">
        <f t="shared" si="3"/>
        <v>732499607</v>
      </c>
      <c r="I37" s="38">
        <f t="shared" si="3"/>
        <v>882462562</v>
      </c>
      <c r="J37" s="39">
        <f t="shared" si="3"/>
        <v>488347074</v>
      </c>
      <c r="K37" s="35">
        <f t="shared" si="3"/>
        <v>493167580</v>
      </c>
      <c r="L37" s="36">
        <f t="shared" si="3"/>
        <v>487837371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91793143</v>
      </c>
      <c r="K42" s="23">
        <v>97693143</v>
      </c>
      <c r="L42" s="24">
        <v>103593144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91793143</v>
      </c>
      <c r="K43" s="41">
        <f t="shared" si="4"/>
        <v>97693143</v>
      </c>
      <c r="L43" s="42">
        <f t="shared" si="4"/>
        <v>103593144</v>
      </c>
    </row>
    <row r="44" spans="1:12" x14ac:dyDescent="0.25">
      <c r="A44" s="33" t="s">
        <v>61</v>
      </c>
      <c r="B44" s="34" t="s">
        <v>19</v>
      </c>
      <c r="C44" s="35">
        <f>+C37+C43</f>
        <v>685938456</v>
      </c>
      <c r="D44" s="35">
        <f t="shared" ref="D44:L44" si="5">+D37+D43</f>
        <v>753187905</v>
      </c>
      <c r="E44" s="36">
        <f t="shared" si="5"/>
        <v>764315683</v>
      </c>
      <c r="F44" s="37">
        <f t="shared" si="5"/>
        <v>242250994</v>
      </c>
      <c r="G44" s="35">
        <f t="shared" si="5"/>
        <v>732499607</v>
      </c>
      <c r="H44" s="36">
        <f t="shared" si="5"/>
        <v>732499607</v>
      </c>
      <c r="I44" s="38">
        <f t="shared" si="5"/>
        <v>882462562</v>
      </c>
      <c r="J44" s="39">
        <f t="shared" si="5"/>
        <v>580140217</v>
      </c>
      <c r="K44" s="35">
        <f t="shared" si="5"/>
        <v>590860723</v>
      </c>
      <c r="L44" s="36">
        <f t="shared" si="5"/>
        <v>591430515</v>
      </c>
    </row>
    <row r="45" spans="1:12" x14ac:dyDescent="0.25">
      <c r="A45" s="47" t="s">
        <v>62</v>
      </c>
      <c r="B45" s="48" t="s">
        <v>63</v>
      </c>
      <c r="C45" s="49">
        <f>+C26-C44</f>
        <v>4493370256</v>
      </c>
      <c r="D45" s="49">
        <f t="shared" ref="D45:L45" si="6">+D26-D44</f>
        <v>4705398257</v>
      </c>
      <c r="E45" s="50">
        <f t="shared" si="6"/>
        <v>5988511927</v>
      </c>
      <c r="F45" s="51">
        <f t="shared" si="6"/>
        <v>5150048642</v>
      </c>
      <c r="G45" s="49">
        <f t="shared" si="6"/>
        <v>6314162516</v>
      </c>
      <c r="H45" s="50">
        <f t="shared" si="6"/>
        <v>6314162516</v>
      </c>
      <c r="I45" s="52">
        <f t="shared" si="6"/>
        <v>5909234313</v>
      </c>
      <c r="J45" s="53">
        <f t="shared" si="6"/>
        <v>5803591512</v>
      </c>
      <c r="K45" s="49">
        <f t="shared" si="6"/>
        <v>6040727715</v>
      </c>
      <c r="L45" s="50">
        <f t="shared" si="6"/>
        <v>6293087452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2011468842</v>
      </c>
      <c r="D47" s="23">
        <v>1960840619</v>
      </c>
      <c r="E47" s="24">
        <v>1877429648</v>
      </c>
      <c r="F47" s="25">
        <v>2646363811</v>
      </c>
      <c r="G47" s="23">
        <v>2260437971</v>
      </c>
      <c r="H47" s="24">
        <v>2260437971</v>
      </c>
      <c r="I47" s="26">
        <v>2406229005</v>
      </c>
      <c r="J47" s="27">
        <v>2658830745</v>
      </c>
      <c r="K47" s="23">
        <v>3106525051</v>
      </c>
      <c r="L47" s="24">
        <v>3587964493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2011468842</v>
      </c>
      <c r="D50" s="56">
        <f t="shared" ref="D50:L50" si="7">SUM(D47:D49)</f>
        <v>1960840619</v>
      </c>
      <c r="E50" s="57">
        <f t="shared" si="7"/>
        <v>1877429648</v>
      </c>
      <c r="F50" s="58">
        <f t="shared" si="7"/>
        <v>2646363811</v>
      </c>
      <c r="G50" s="56">
        <f t="shared" si="7"/>
        <v>2260437971</v>
      </c>
      <c r="H50" s="57">
        <f t="shared" si="7"/>
        <v>2260437971</v>
      </c>
      <c r="I50" s="59">
        <f t="shared" si="7"/>
        <v>2406229005</v>
      </c>
      <c r="J50" s="60">
        <f t="shared" si="7"/>
        <v>2658830745</v>
      </c>
      <c r="K50" s="56">
        <f t="shared" si="7"/>
        <v>3106525051</v>
      </c>
      <c r="L50" s="57">
        <f t="shared" si="7"/>
        <v>3587964493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3142533260</v>
      </c>
      <c r="G6" s="23">
        <v>-97785380</v>
      </c>
      <c r="H6" s="24">
        <v>-97785380</v>
      </c>
      <c r="I6" s="26">
        <v>0</v>
      </c>
      <c r="J6" s="27">
        <v>3117095770</v>
      </c>
      <c r="K6" s="23">
        <v>3300157400</v>
      </c>
      <c r="L6" s="24">
        <v>3418696430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9635685712</v>
      </c>
      <c r="F7" s="25">
        <v>-1906139610</v>
      </c>
      <c r="G7" s="23">
        <v>5699168140</v>
      </c>
      <c r="H7" s="24">
        <v>5699168140</v>
      </c>
      <c r="I7" s="26">
        <v>12411224980</v>
      </c>
      <c r="J7" s="27">
        <v>0</v>
      </c>
      <c r="K7" s="23">
        <v>6000000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942114</v>
      </c>
      <c r="D8" s="23">
        <v>1017256</v>
      </c>
      <c r="E8" s="24">
        <v>0</v>
      </c>
      <c r="F8" s="25">
        <v>564900790</v>
      </c>
      <c r="G8" s="23">
        <v>0</v>
      </c>
      <c r="H8" s="24">
        <v>0</v>
      </c>
      <c r="I8" s="26">
        <v>0</v>
      </c>
      <c r="J8" s="27">
        <v>-151407180</v>
      </c>
      <c r="K8" s="23">
        <v>-149425410</v>
      </c>
      <c r="L8" s="24">
        <v>-1041603430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4798260</v>
      </c>
      <c r="D10" s="23">
        <v>6796435</v>
      </c>
      <c r="E10" s="24">
        <v>6799377</v>
      </c>
      <c r="F10" s="25">
        <v>687244720</v>
      </c>
      <c r="G10" s="23">
        <v>281222700</v>
      </c>
      <c r="H10" s="24">
        <v>281222700</v>
      </c>
      <c r="I10" s="26">
        <v>6637924</v>
      </c>
      <c r="J10" s="27">
        <v>135348880</v>
      </c>
      <c r="K10" s="23">
        <v>148117920</v>
      </c>
      <c r="L10" s="24">
        <v>164782320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5526314</v>
      </c>
      <c r="E11" s="24">
        <v>1514659840</v>
      </c>
      <c r="F11" s="29">
        <v>203963240</v>
      </c>
      <c r="G11" s="30">
        <v>14659850</v>
      </c>
      <c r="H11" s="31">
        <v>14659850</v>
      </c>
      <c r="I11" s="26">
        <v>1999563814</v>
      </c>
      <c r="J11" s="32">
        <v>1575246240</v>
      </c>
      <c r="K11" s="30">
        <v>1638256090</v>
      </c>
      <c r="L11" s="31">
        <v>1703786330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5740374</v>
      </c>
      <c r="D13" s="35">
        <f t="shared" ref="D13:L13" si="0">SUM(D6:D12)</f>
        <v>13340005</v>
      </c>
      <c r="E13" s="36">
        <f t="shared" si="0"/>
        <v>11157144929</v>
      </c>
      <c r="F13" s="37">
        <f t="shared" si="0"/>
        <v>2692502400</v>
      </c>
      <c r="G13" s="35">
        <f t="shared" si="0"/>
        <v>5897265310</v>
      </c>
      <c r="H13" s="36">
        <f t="shared" si="0"/>
        <v>5897265310</v>
      </c>
      <c r="I13" s="38">
        <f t="shared" si="0"/>
        <v>14417426718</v>
      </c>
      <c r="J13" s="39">
        <f t="shared" si="0"/>
        <v>4676283710</v>
      </c>
      <c r="K13" s="35">
        <f t="shared" si="0"/>
        <v>4943106000</v>
      </c>
      <c r="L13" s="36">
        <f t="shared" si="0"/>
        <v>4245661650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2000882609</v>
      </c>
      <c r="D17" s="23">
        <v>2589437639</v>
      </c>
      <c r="E17" s="24">
        <v>2987538537</v>
      </c>
      <c r="F17" s="29">
        <v>679858760</v>
      </c>
      <c r="G17" s="30">
        <v>3290284904</v>
      </c>
      <c r="H17" s="31">
        <v>3290284904</v>
      </c>
      <c r="I17" s="26">
        <v>3112602789</v>
      </c>
      <c r="J17" s="32">
        <v>2941658190</v>
      </c>
      <c r="K17" s="30">
        <v>2694987660</v>
      </c>
      <c r="L17" s="31">
        <v>3291996360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-650345</v>
      </c>
      <c r="F21" s="25">
        <v>0</v>
      </c>
      <c r="G21" s="23">
        <v>-650350</v>
      </c>
      <c r="H21" s="24">
        <v>-650350</v>
      </c>
      <c r="I21" s="26">
        <v>-650345</v>
      </c>
      <c r="J21" s="27">
        <v>-676360</v>
      </c>
      <c r="K21" s="23">
        <v>-703410</v>
      </c>
      <c r="L21" s="24">
        <v>-731550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33817061</v>
      </c>
      <c r="F22" s="25">
        <v>0</v>
      </c>
      <c r="G22" s="23">
        <v>33817060</v>
      </c>
      <c r="H22" s="24">
        <v>33817060</v>
      </c>
      <c r="I22" s="26">
        <v>34955990</v>
      </c>
      <c r="J22" s="27">
        <v>6922330</v>
      </c>
      <c r="K22" s="23">
        <v>7199060</v>
      </c>
      <c r="L22" s="24">
        <v>38039590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2000882609</v>
      </c>
      <c r="D25" s="41">
        <f t="shared" ref="D25:L25" si="1">SUM(D15:D24)</f>
        <v>2589437639</v>
      </c>
      <c r="E25" s="42">
        <f t="shared" si="1"/>
        <v>3020705253</v>
      </c>
      <c r="F25" s="43">
        <f t="shared" si="1"/>
        <v>679858760</v>
      </c>
      <c r="G25" s="41">
        <f t="shared" si="1"/>
        <v>3323451614</v>
      </c>
      <c r="H25" s="42">
        <f t="shared" si="1"/>
        <v>3323451614</v>
      </c>
      <c r="I25" s="44">
        <f t="shared" si="1"/>
        <v>3146908434</v>
      </c>
      <c r="J25" s="45">
        <f t="shared" si="1"/>
        <v>2947904160</v>
      </c>
      <c r="K25" s="41">
        <f t="shared" si="1"/>
        <v>2701483310</v>
      </c>
      <c r="L25" s="42">
        <f t="shared" si="1"/>
        <v>3329304400</v>
      </c>
    </row>
    <row r="26" spans="1:12" x14ac:dyDescent="0.25">
      <c r="A26" s="33" t="s">
        <v>42</v>
      </c>
      <c r="B26" s="34" t="s">
        <v>19</v>
      </c>
      <c r="C26" s="35">
        <f>+C13+C25</f>
        <v>2006622983</v>
      </c>
      <c r="D26" s="35">
        <f t="shared" ref="D26:L26" si="2">+D13+D25</f>
        <v>2602777644</v>
      </c>
      <c r="E26" s="36">
        <f t="shared" si="2"/>
        <v>14177850182</v>
      </c>
      <c r="F26" s="37">
        <f t="shared" si="2"/>
        <v>3372361160</v>
      </c>
      <c r="G26" s="35">
        <f t="shared" si="2"/>
        <v>9220716924</v>
      </c>
      <c r="H26" s="36">
        <f t="shared" si="2"/>
        <v>9220716924</v>
      </c>
      <c r="I26" s="38">
        <f t="shared" si="2"/>
        <v>17564335152</v>
      </c>
      <c r="J26" s="39">
        <f t="shared" si="2"/>
        <v>7624187870</v>
      </c>
      <c r="K26" s="35">
        <f t="shared" si="2"/>
        <v>7644589310</v>
      </c>
      <c r="L26" s="36">
        <f t="shared" si="2"/>
        <v>7574966050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6718</v>
      </c>
      <c r="D31" s="23">
        <v>-900936</v>
      </c>
      <c r="E31" s="24">
        <v>2130</v>
      </c>
      <c r="F31" s="25">
        <v>0</v>
      </c>
      <c r="G31" s="23">
        <v>2130</v>
      </c>
      <c r="H31" s="24">
        <v>2130</v>
      </c>
      <c r="I31" s="26">
        <v>7040</v>
      </c>
      <c r="J31" s="27">
        <v>2220</v>
      </c>
      <c r="K31" s="23">
        <v>2310</v>
      </c>
      <c r="L31" s="24">
        <v>2400</v>
      </c>
    </row>
    <row r="32" spans="1:12" x14ac:dyDescent="0.25">
      <c r="A32" s="28" t="s">
        <v>48</v>
      </c>
      <c r="B32" s="22" t="s">
        <v>49</v>
      </c>
      <c r="C32" s="23">
        <v>-22389108</v>
      </c>
      <c r="D32" s="23">
        <v>4310963</v>
      </c>
      <c r="E32" s="24">
        <v>136208986</v>
      </c>
      <c r="F32" s="25">
        <v>187670920</v>
      </c>
      <c r="G32" s="23">
        <v>152018120</v>
      </c>
      <c r="H32" s="24">
        <v>152018120</v>
      </c>
      <c r="I32" s="26">
        <v>123985408</v>
      </c>
      <c r="J32" s="27">
        <v>244824050</v>
      </c>
      <c r="K32" s="23">
        <v>-9329240</v>
      </c>
      <c r="L32" s="24">
        <v>-305702500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-6572200</v>
      </c>
      <c r="G33" s="23">
        <v>-6572200</v>
      </c>
      <c r="H33" s="24">
        <v>-6572200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17945351</v>
      </c>
      <c r="F34" s="25">
        <v>4828800</v>
      </c>
      <c r="G34" s="23">
        <v>0</v>
      </c>
      <c r="H34" s="24">
        <v>0</v>
      </c>
      <c r="I34" s="26">
        <v>9317894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3912907320</v>
      </c>
      <c r="E35" s="24">
        <v>-26600192</v>
      </c>
      <c r="F35" s="25">
        <v>0</v>
      </c>
      <c r="G35" s="23">
        <v>-26600190</v>
      </c>
      <c r="H35" s="24">
        <v>-26600190</v>
      </c>
      <c r="I35" s="26">
        <v>-44573994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-22382390</v>
      </c>
      <c r="D37" s="35">
        <f t="shared" ref="D37:L37" si="3">SUM(D29:D36)</f>
        <v>3916317347</v>
      </c>
      <c r="E37" s="36">
        <f t="shared" si="3"/>
        <v>127556275</v>
      </c>
      <c r="F37" s="37">
        <f t="shared" si="3"/>
        <v>185927520</v>
      </c>
      <c r="G37" s="35">
        <f t="shared" si="3"/>
        <v>118847860</v>
      </c>
      <c r="H37" s="36">
        <f t="shared" si="3"/>
        <v>118847860</v>
      </c>
      <c r="I37" s="38">
        <f t="shared" si="3"/>
        <v>88736348</v>
      </c>
      <c r="J37" s="39">
        <f t="shared" si="3"/>
        <v>244826270</v>
      </c>
      <c r="K37" s="35">
        <f t="shared" si="3"/>
        <v>-9326930</v>
      </c>
      <c r="L37" s="36">
        <f t="shared" si="3"/>
        <v>-305700100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66459169</v>
      </c>
      <c r="D39" s="23">
        <v>66459169</v>
      </c>
      <c r="E39" s="24">
        <v>66459169</v>
      </c>
      <c r="F39" s="25">
        <v>0</v>
      </c>
      <c r="G39" s="23">
        <v>0</v>
      </c>
      <c r="H39" s="24">
        <v>0</v>
      </c>
      <c r="I39" s="26">
        <v>66459169</v>
      </c>
      <c r="J39" s="27">
        <v>69117540</v>
      </c>
      <c r="K39" s="23">
        <v>71882240</v>
      </c>
      <c r="L39" s="24">
        <v>74757530</v>
      </c>
    </row>
    <row r="40" spans="1:12" x14ac:dyDescent="0.25">
      <c r="A40" s="28" t="s">
        <v>52</v>
      </c>
      <c r="B40" s="22" t="s">
        <v>57</v>
      </c>
      <c r="C40" s="23">
        <v>102335896</v>
      </c>
      <c r="D40" s="23">
        <v>109731509</v>
      </c>
      <c r="E40" s="24">
        <v>119922211</v>
      </c>
      <c r="F40" s="25">
        <v>0</v>
      </c>
      <c r="G40" s="23">
        <v>715861000</v>
      </c>
      <c r="H40" s="24">
        <v>715861000</v>
      </c>
      <c r="I40" s="26">
        <v>124559922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267145090</v>
      </c>
      <c r="H42" s="24">
        <v>267145090</v>
      </c>
      <c r="I42" s="26">
        <v>0</v>
      </c>
      <c r="J42" s="27">
        <v>277830890</v>
      </c>
      <c r="K42" s="23">
        <v>288944130</v>
      </c>
      <c r="L42" s="24">
        <v>300501900</v>
      </c>
    </row>
    <row r="43" spans="1:12" x14ac:dyDescent="0.25">
      <c r="A43" s="33" t="s">
        <v>60</v>
      </c>
      <c r="B43" s="40" t="s">
        <v>19</v>
      </c>
      <c r="C43" s="35">
        <f>SUM(C39:C42)</f>
        <v>168795065</v>
      </c>
      <c r="D43" s="41">
        <f t="shared" ref="D43:L43" si="4">SUM(D39:D42)</f>
        <v>176190678</v>
      </c>
      <c r="E43" s="42">
        <f t="shared" si="4"/>
        <v>186381380</v>
      </c>
      <c r="F43" s="43">
        <f t="shared" si="4"/>
        <v>0</v>
      </c>
      <c r="G43" s="41">
        <f t="shared" si="4"/>
        <v>983006090</v>
      </c>
      <c r="H43" s="42">
        <f t="shared" si="4"/>
        <v>983006090</v>
      </c>
      <c r="I43" s="43">
        <f t="shared" si="4"/>
        <v>191019091</v>
      </c>
      <c r="J43" s="45">
        <f t="shared" si="4"/>
        <v>346948430</v>
      </c>
      <c r="K43" s="41">
        <f t="shared" si="4"/>
        <v>360826370</v>
      </c>
      <c r="L43" s="42">
        <f t="shared" si="4"/>
        <v>375259430</v>
      </c>
    </row>
    <row r="44" spans="1:12" x14ac:dyDescent="0.25">
      <c r="A44" s="33" t="s">
        <v>61</v>
      </c>
      <c r="B44" s="34" t="s">
        <v>19</v>
      </c>
      <c r="C44" s="35">
        <f>+C37+C43</f>
        <v>146412675</v>
      </c>
      <c r="D44" s="35">
        <f t="shared" ref="D44:L44" si="5">+D37+D43</f>
        <v>4092508025</v>
      </c>
      <c r="E44" s="36">
        <f t="shared" si="5"/>
        <v>313937655</v>
      </c>
      <c r="F44" s="37">
        <f t="shared" si="5"/>
        <v>185927520</v>
      </c>
      <c r="G44" s="35">
        <f t="shared" si="5"/>
        <v>1101853950</v>
      </c>
      <c r="H44" s="36">
        <f t="shared" si="5"/>
        <v>1101853950</v>
      </c>
      <c r="I44" s="38">
        <f t="shared" si="5"/>
        <v>279755439</v>
      </c>
      <c r="J44" s="39">
        <f t="shared" si="5"/>
        <v>591774700</v>
      </c>
      <c r="K44" s="35">
        <f t="shared" si="5"/>
        <v>351499440</v>
      </c>
      <c r="L44" s="36">
        <f t="shared" si="5"/>
        <v>69559330</v>
      </c>
    </row>
    <row r="45" spans="1:12" x14ac:dyDescent="0.25">
      <c r="A45" s="47" t="s">
        <v>62</v>
      </c>
      <c r="B45" s="48" t="s">
        <v>63</v>
      </c>
      <c r="C45" s="49">
        <f>+C26-C44</f>
        <v>1860210308</v>
      </c>
      <c r="D45" s="49">
        <f t="shared" ref="D45:L45" si="6">+D26-D44</f>
        <v>-1489730381</v>
      </c>
      <c r="E45" s="50">
        <f t="shared" si="6"/>
        <v>13863912527</v>
      </c>
      <c r="F45" s="51">
        <f t="shared" si="6"/>
        <v>3186433640</v>
      </c>
      <c r="G45" s="49">
        <f t="shared" si="6"/>
        <v>8118862974</v>
      </c>
      <c r="H45" s="50">
        <f t="shared" si="6"/>
        <v>8118862974</v>
      </c>
      <c r="I45" s="52">
        <f t="shared" si="6"/>
        <v>17284579713</v>
      </c>
      <c r="J45" s="53">
        <f t="shared" si="6"/>
        <v>7032413170</v>
      </c>
      <c r="K45" s="49">
        <f t="shared" si="6"/>
        <v>7293089870</v>
      </c>
      <c r="L45" s="50">
        <f t="shared" si="6"/>
        <v>7505406720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33329</v>
      </c>
      <c r="D47" s="23">
        <v>64784518</v>
      </c>
      <c r="E47" s="24">
        <v>612747762</v>
      </c>
      <c r="F47" s="25">
        <v>65967950</v>
      </c>
      <c r="G47" s="23">
        <v>777442110</v>
      </c>
      <c r="H47" s="24">
        <v>777442110</v>
      </c>
      <c r="I47" s="26">
        <v>773914174</v>
      </c>
      <c r="J47" s="27">
        <v>655180400</v>
      </c>
      <c r="K47" s="23">
        <v>681387610</v>
      </c>
      <c r="L47" s="24">
        <v>708643110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169269172</v>
      </c>
      <c r="F48" s="25">
        <v>0</v>
      </c>
      <c r="G48" s="23">
        <v>0</v>
      </c>
      <c r="H48" s="24">
        <v>0</v>
      </c>
      <c r="I48" s="26">
        <v>169269172</v>
      </c>
      <c r="J48" s="27">
        <v>158070890</v>
      </c>
      <c r="K48" s="23">
        <v>164393730</v>
      </c>
      <c r="L48" s="24">
        <v>170969480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33329</v>
      </c>
      <c r="D50" s="56">
        <f t="shared" ref="D50:L50" si="7">SUM(D47:D49)</f>
        <v>64784518</v>
      </c>
      <c r="E50" s="57">
        <f t="shared" si="7"/>
        <v>782016934</v>
      </c>
      <c r="F50" s="58">
        <f t="shared" si="7"/>
        <v>65967950</v>
      </c>
      <c r="G50" s="56">
        <f t="shared" si="7"/>
        <v>777442110</v>
      </c>
      <c r="H50" s="57">
        <f t="shared" si="7"/>
        <v>777442110</v>
      </c>
      <c r="I50" s="59">
        <f t="shared" si="7"/>
        <v>943183346</v>
      </c>
      <c r="J50" s="60">
        <f t="shared" si="7"/>
        <v>813251290</v>
      </c>
      <c r="K50" s="56">
        <f t="shared" si="7"/>
        <v>845781340</v>
      </c>
      <c r="L50" s="57">
        <f t="shared" si="7"/>
        <v>879612590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18665947</v>
      </c>
      <c r="D6" s="23">
        <v>28970829</v>
      </c>
      <c r="E6" s="24">
        <v>47506257</v>
      </c>
      <c r="F6" s="25">
        <v>33795623</v>
      </c>
      <c r="G6" s="23">
        <v>43073815</v>
      </c>
      <c r="H6" s="24">
        <v>43073815</v>
      </c>
      <c r="I6" s="26">
        <v>39023213</v>
      </c>
      <c r="J6" s="27">
        <v>82701142</v>
      </c>
      <c r="K6" s="23">
        <v>95133077</v>
      </c>
      <c r="L6" s="24">
        <v>63411574</v>
      </c>
    </row>
    <row r="7" spans="1:12" x14ac:dyDescent="0.25">
      <c r="A7" s="28" t="s">
        <v>22</v>
      </c>
      <c r="B7" s="22" t="s">
        <v>9</v>
      </c>
      <c r="C7" s="23">
        <v>50454121</v>
      </c>
      <c r="D7" s="23">
        <v>51148618</v>
      </c>
      <c r="E7" s="24">
        <v>66083993</v>
      </c>
      <c r="F7" s="25">
        <v>33087466</v>
      </c>
      <c r="G7" s="23">
        <v>0</v>
      </c>
      <c r="H7" s="24">
        <v>0</v>
      </c>
      <c r="I7" s="26">
        <v>63081266</v>
      </c>
      <c r="J7" s="27">
        <v>2938857</v>
      </c>
      <c r="K7" s="23">
        <v>2938857</v>
      </c>
      <c r="L7" s="24">
        <v>2938857</v>
      </c>
    </row>
    <row r="8" spans="1:12" x14ac:dyDescent="0.25">
      <c r="A8" s="28" t="s">
        <v>23</v>
      </c>
      <c r="B8" s="22" t="s">
        <v>9</v>
      </c>
      <c r="C8" s="23">
        <v>225000</v>
      </c>
      <c r="D8" s="23">
        <v>32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-382344</v>
      </c>
      <c r="D10" s="23">
        <v>465962</v>
      </c>
      <c r="E10" s="24">
        <v>734926</v>
      </c>
      <c r="F10" s="25">
        <v>883558</v>
      </c>
      <c r="G10" s="23">
        <v>735983</v>
      </c>
      <c r="H10" s="24">
        <v>735983</v>
      </c>
      <c r="I10" s="26">
        <v>643733</v>
      </c>
      <c r="J10" s="27">
        <v>979753</v>
      </c>
      <c r="K10" s="23">
        <v>979753</v>
      </c>
      <c r="L10" s="24">
        <v>979753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68962724</v>
      </c>
      <c r="D13" s="35">
        <f t="shared" ref="D13:L13" si="0">SUM(D6:D12)</f>
        <v>80585441</v>
      </c>
      <c r="E13" s="36">
        <f t="shared" si="0"/>
        <v>114325176</v>
      </c>
      <c r="F13" s="37">
        <f t="shared" si="0"/>
        <v>67766647</v>
      </c>
      <c r="G13" s="35">
        <f t="shared" si="0"/>
        <v>43809798</v>
      </c>
      <c r="H13" s="36">
        <f t="shared" si="0"/>
        <v>43809798</v>
      </c>
      <c r="I13" s="38">
        <f t="shared" si="0"/>
        <v>102748212</v>
      </c>
      <c r="J13" s="39">
        <f t="shared" si="0"/>
        <v>86619752</v>
      </c>
      <c r="K13" s="35">
        <f t="shared" si="0"/>
        <v>99051687</v>
      </c>
      <c r="L13" s="36">
        <f t="shared" si="0"/>
        <v>67330184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36368857</v>
      </c>
      <c r="D17" s="23">
        <v>0</v>
      </c>
      <c r="E17" s="24">
        <v>29394493</v>
      </c>
      <c r="F17" s="29">
        <v>-11529357</v>
      </c>
      <c r="G17" s="30">
        <v>-11529357</v>
      </c>
      <c r="H17" s="31">
        <v>-11529357</v>
      </c>
      <c r="I17" s="26">
        <v>17658844</v>
      </c>
      <c r="J17" s="32">
        <v>-33014498</v>
      </c>
      <c r="K17" s="30">
        <v>-34533165</v>
      </c>
      <c r="L17" s="31">
        <v>-36121690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36368857</v>
      </c>
      <c r="D25" s="41">
        <f t="shared" ref="D25:L25" si="1">SUM(D15:D24)</f>
        <v>0</v>
      </c>
      <c r="E25" s="42">
        <f t="shared" si="1"/>
        <v>29394493</v>
      </c>
      <c r="F25" s="43">
        <f t="shared" si="1"/>
        <v>-11529357</v>
      </c>
      <c r="G25" s="41">
        <f t="shared" si="1"/>
        <v>-11529357</v>
      </c>
      <c r="H25" s="42">
        <f t="shared" si="1"/>
        <v>-11529357</v>
      </c>
      <c r="I25" s="44">
        <f t="shared" si="1"/>
        <v>17658844</v>
      </c>
      <c r="J25" s="45">
        <f t="shared" si="1"/>
        <v>-33014498</v>
      </c>
      <c r="K25" s="41">
        <f t="shared" si="1"/>
        <v>-34533165</v>
      </c>
      <c r="L25" s="42">
        <f t="shared" si="1"/>
        <v>-36121690</v>
      </c>
    </row>
    <row r="26" spans="1:12" x14ac:dyDescent="0.25">
      <c r="A26" s="33" t="s">
        <v>42</v>
      </c>
      <c r="B26" s="34" t="s">
        <v>19</v>
      </c>
      <c r="C26" s="35">
        <f>+C13+C25</f>
        <v>105331581</v>
      </c>
      <c r="D26" s="35">
        <f t="shared" ref="D26:L26" si="2">+D13+D25</f>
        <v>80585441</v>
      </c>
      <c r="E26" s="36">
        <f t="shared" si="2"/>
        <v>143719669</v>
      </c>
      <c r="F26" s="37">
        <f t="shared" si="2"/>
        <v>56237290</v>
      </c>
      <c r="G26" s="35">
        <f t="shared" si="2"/>
        <v>32280441</v>
      </c>
      <c r="H26" s="36">
        <f t="shared" si="2"/>
        <v>32280441</v>
      </c>
      <c r="I26" s="38">
        <f t="shared" si="2"/>
        <v>120407056</v>
      </c>
      <c r="J26" s="39">
        <f t="shared" si="2"/>
        <v>53605254</v>
      </c>
      <c r="K26" s="35">
        <f t="shared" si="2"/>
        <v>64518522</v>
      </c>
      <c r="L26" s="36">
        <f t="shared" si="2"/>
        <v>31208494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76532042</v>
      </c>
      <c r="D32" s="23">
        <v>93789119</v>
      </c>
      <c r="E32" s="24">
        <v>66923081</v>
      </c>
      <c r="F32" s="25">
        <v>0</v>
      </c>
      <c r="G32" s="23">
        <v>0</v>
      </c>
      <c r="H32" s="24">
        <v>0</v>
      </c>
      <c r="I32" s="26">
        <v>52390245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4573045</v>
      </c>
      <c r="F33" s="25">
        <v>4578138</v>
      </c>
      <c r="G33" s="23">
        <v>0</v>
      </c>
      <c r="H33" s="24">
        <v>0</v>
      </c>
      <c r="I33" s="26">
        <v>9465705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1063372</v>
      </c>
      <c r="G35" s="23">
        <v>1063372</v>
      </c>
      <c r="H35" s="24">
        <v>1063372</v>
      </c>
      <c r="I35" s="26">
        <v>-2190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76532042</v>
      </c>
      <c r="D37" s="35">
        <f t="shared" ref="D37:L37" si="3">SUM(D29:D36)</f>
        <v>93789119</v>
      </c>
      <c r="E37" s="36">
        <f t="shared" si="3"/>
        <v>71496126</v>
      </c>
      <c r="F37" s="37">
        <f t="shared" si="3"/>
        <v>5641510</v>
      </c>
      <c r="G37" s="35">
        <f t="shared" si="3"/>
        <v>1063372</v>
      </c>
      <c r="H37" s="36">
        <f t="shared" si="3"/>
        <v>1063372</v>
      </c>
      <c r="I37" s="38">
        <f t="shared" si="3"/>
        <v>61853760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76532042</v>
      </c>
      <c r="D44" s="35">
        <f t="shared" ref="D44:L44" si="5">+D37+D43</f>
        <v>93789119</v>
      </c>
      <c r="E44" s="36">
        <f t="shared" si="5"/>
        <v>71496126</v>
      </c>
      <c r="F44" s="37">
        <f t="shared" si="5"/>
        <v>5641510</v>
      </c>
      <c r="G44" s="35">
        <f t="shared" si="5"/>
        <v>1063372</v>
      </c>
      <c r="H44" s="36">
        <f t="shared" si="5"/>
        <v>1063372</v>
      </c>
      <c r="I44" s="38">
        <f t="shared" si="5"/>
        <v>61853760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28799539</v>
      </c>
      <c r="D45" s="49">
        <f t="shared" ref="D45:L45" si="6">+D26-D44</f>
        <v>-13203678</v>
      </c>
      <c r="E45" s="50">
        <f t="shared" si="6"/>
        <v>72223543</v>
      </c>
      <c r="F45" s="51">
        <f t="shared" si="6"/>
        <v>50595780</v>
      </c>
      <c r="G45" s="49">
        <f t="shared" si="6"/>
        <v>31217069</v>
      </c>
      <c r="H45" s="50">
        <f t="shared" si="6"/>
        <v>31217069</v>
      </c>
      <c r="I45" s="52">
        <f t="shared" si="6"/>
        <v>58553296</v>
      </c>
      <c r="J45" s="53">
        <f t="shared" si="6"/>
        <v>53605254</v>
      </c>
      <c r="K45" s="49">
        <f t="shared" si="6"/>
        <v>64518522</v>
      </c>
      <c r="L45" s="50">
        <f t="shared" si="6"/>
        <v>31208494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-115798</v>
      </c>
      <c r="D6" s="23">
        <v>-8615649</v>
      </c>
      <c r="E6" s="24">
        <v>-20505938</v>
      </c>
      <c r="F6" s="25">
        <v>4722418</v>
      </c>
      <c r="G6" s="23">
        <v>2294426</v>
      </c>
      <c r="H6" s="24">
        <v>2294426</v>
      </c>
      <c r="I6" s="26">
        <v>-33242347</v>
      </c>
      <c r="J6" s="27">
        <v>-10727560</v>
      </c>
      <c r="K6" s="23">
        <v>-3161360</v>
      </c>
      <c r="L6" s="24">
        <v>-1244630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3305822</v>
      </c>
      <c r="E7" s="24">
        <v>24295336</v>
      </c>
      <c r="F7" s="25">
        <v>13562652</v>
      </c>
      <c r="G7" s="23">
        <v>14062652</v>
      </c>
      <c r="H7" s="24">
        <v>14062652</v>
      </c>
      <c r="I7" s="26">
        <v>45510849</v>
      </c>
      <c r="J7" s="27">
        <v>4770952</v>
      </c>
      <c r="K7" s="23">
        <v>12403459</v>
      </c>
      <c r="L7" s="24">
        <v>6745505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-94171</v>
      </c>
      <c r="D10" s="23">
        <v>-70444</v>
      </c>
      <c r="E10" s="24">
        <v>-296080</v>
      </c>
      <c r="F10" s="25">
        <v>655949</v>
      </c>
      <c r="G10" s="23">
        <v>655949</v>
      </c>
      <c r="H10" s="24">
        <v>655949</v>
      </c>
      <c r="I10" s="26">
        <v>-460875</v>
      </c>
      <c r="J10" s="27">
        <v>-1733961</v>
      </c>
      <c r="K10" s="23">
        <v>-1844104</v>
      </c>
      <c r="L10" s="24">
        <v>-1954303</v>
      </c>
    </row>
    <row r="11" spans="1:12" x14ac:dyDescent="0.25">
      <c r="A11" s="28" t="s">
        <v>27</v>
      </c>
      <c r="B11" s="22" t="s">
        <v>19</v>
      </c>
      <c r="C11" s="23">
        <v>533155</v>
      </c>
      <c r="D11" s="23">
        <v>2351902</v>
      </c>
      <c r="E11" s="24">
        <v>4772562</v>
      </c>
      <c r="F11" s="29">
        <v>1349909</v>
      </c>
      <c r="G11" s="30">
        <v>1911745</v>
      </c>
      <c r="H11" s="31">
        <v>1911745</v>
      </c>
      <c r="I11" s="26">
        <v>7225641</v>
      </c>
      <c r="J11" s="32">
        <v>4011522</v>
      </c>
      <c r="K11" s="30">
        <v>2721130</v>
      </c>
      <c r="L11" s="31">
        <v>2971588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323186</v>
      </c>
      <c r="D13" s="35">
        <f t="shared" ref="D13:L13" si="0">SUM(D6:D12)</f>
        <v>-3028369</v>
      </c>
      <c r="E13" s="36">
        <f t="shared" si="0"/>
        <v>8265880</v>
      </c>
      <c r="F13" s="37">
        <f t="shared" si="0"/>
        <v>20290928</v>
      </c>
      <c r="G13" s="35">
        <f t="shared" si="0"/>
        <v>18924772</v>
      </c>
      <c r="H13" s="36">
        <f t="shared" si="0"/>
        <v>18924772</v>
      </c>
      <c r="I13" s="38">
        <f t="shared" si="0"/>
        <v>19033268</v>
      </c>
      <c r="J13" s="39">
        <f t="shared" si="0"/>
        <v>-3679047</v>
      </c>
      <c r="K13" s="35">
        <f t="shared" si="0"/>
        <v>10119125</v>
      </c>
      <c r="L13" s="36">
        <f t="shared" si="0"/>
        <v>6518160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160058266</v>
      </c>
      <c r="E17" s="24">
        <v>132454093</v>
      </c>
      <c r="F17" s="29">
        <v>-1096532</v>
      </c>
      <c r="G17" s="30">
        <v>1014766</v>
      </c>
      <c r="H17" s="31">
        <v>1014766</v>
      </c>
      <c r="I17" s="26">
        <v>102383436</v>
      </c>
      <c r="J17" s="32">
        <v>14470463</v>
      </c>
      <c r="K17" s="30">
        <v>5687855</v>
      </c>
      <c r="L17" s="31">
        <v>6425771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160058266</v>
      </c>
      <c r="E25" s="42">
        <f t="shared" si="1"/>
        <v>132454093</v>
      </c>
      <c r="F25" s="43">
        <f t="shared" si="1"/>
        <v>-1096532</v>
      </c>
      <c r="G25" s="41">
        <f t="shared" si="1"/>
        <v>1014766</v>
      </c>
      <c r="H25" s="42">
        <f t="shared" si="1"/>
        <v>1014766</v>
      </c>
      <c r="I25" s="44">
        <f t="shared" si="1"/>
        <v>102383436</v>
      </c>
      <c r="J25" s="45">
        <f t="shared" si="1"/>
        <v>14470463</v>
      </c>
      <c r="K25" s="41">
        <f t="shared" si="1"/>
        <v>5687855</v>
      </c>
      <c r="L25" s="42">
        <f t="shared" si="1"/>
        <v>6425771</v>
      </c>
    </row>
    <row r="26" spans="1:12" x14ac:dyDescent="0.25">
      <c r="A26" s="33" t="s">
        <v>42</v>
      </c>
      <c r="B26" s="34" t="s">
        <v>19</v>
      </c>
      <c r="C26" s="35">
        <f>+C13+C25</f>
        <v>323186</v>
      </c>
      <c r="D26" s="35">
        <f t="shared" ref="D26:L26" si="2">+D13+D25</f>
        <v>157029897</v>
      </c>
      <c r="E26" s="36">
        <f t="shared" si="2"/>
        <v>140719973</v>
      </c>
      <c r="F26" s="37">
        <f t="shared" si="2"/>
        <v>19194396</v>
      </c>
      <c r="G26" s="35">
        <f t="shared" si="2"/>
        <v>19939538</v>
      </c>
      <c r="H26" s="36">
        <f t="shared" si="2"/>
        <v>19939538</v>
      </c>
      <c r="I26" s="38">
        <f t="shared" si="2"/>
        <v>121416704</v>
      </c>
      <c r="J26" s="39">
        <f t="shared" si="2"/>
        <v>10791416</v>
      </c>
      <c r="K26" s="35">
        <f t="shared" si="2"/>
        <v>15806980</v>
      </c>
      <c r="L26" s="36">
        <f t="shared" si="2"/>
        <v>12943931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13921839</v>
      </c>
      <c r="D32" s="23">
        <v>34759680</v>
      </c>
      <c r="E32" s="24">
        <v>61960944</v>
      </c>
      <c r="F32" s="25">
        <v>10865285</v>
      </c>
      <c r="G32" s="23">
        <v>11596921</v>
      </c>
      <c r="H32" s="24">
        <v>11596921</v>
      </c>
      <c r="I32" s="26">
        <v>86160770</v>
      </c>
      <c r="J32" s="27">
        <v>11857954</v>
      </c>
      <c r="K32" s="23">
        <v>11354683</v>
      </c>
      <c r="L32" s="24">
        <v>14768861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-16276888</v>
      </c>
      <c r="E33" s="24">
        <v>-32526888</v>
      </c>
      <c r="F33" s="25">
        <v>-13816000</v>
      </c>
      <c r="G33" s="23">
        <v>-13816000</v>
      </c>
      <c r="H33" s="24">
        <v>-13816000</v>
      </c>
      <c r="I33" s="26">
        <v>-43892887</v>
      </c>
      <c r="J33" s="27">
        <v>-26100000</v>
      </c>
      <c r="K33" s="23">
        <v>-16000000</v>
      </c>
      <c r="L33" s="24">
        <v>-16800000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2488368</v>
      </c>
      <c r="G35" s="23">
        <v>2488368</v>
      </c>
      <c r="H35" s="24">
        <v>2488368</v>
      </c>
      <c r="I35" s="26">
        <v>0</v>
      </c>
      <c r="J35" s="27">
        <v>2854499</v>
      </c>
      <c r="K35" s="23">
        <v>3025768</v>
      </c>
      <c r="L35" s="24">
        <v>3207315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13921839</v>
      </c>
      <c r="D37" s="35">
        <f t="shared" ref="D37:L37" si="3">SUM(D29:D36)</f>
        <v>18482792</v>
      </c>
      <c r="E37" s="36">
        <f t="shared" si="3"/>
        <v>29434056</v>
      </c>
      <c r="F37" s="37">
        <f t="shared" si="3"/>
        <v>-462347</v>
      </c>
      <c r="G37" s="35">
        <f t="shared" si="3"/>
        <v>269289</v>
      </c>
      <c r="H37" s="36">
        <f t="shared" si="3"/>
        <v>269289</v>
      </c>
      <c r="I37" s="38">
        <f t="shared" si="3"/>
        <v>42267883</v>
      </c>
      <c r="J37" s="39">
        <f t="shared" si="3"/>
        <v>-11387547</v>
      </c>
      <c r="K37" s="35">
        <f t="shared" si="3"/>
        <v>-1619549</v>
      </c>
      <c r="L37" s="36">
        <f t="shared" si="3"/>
        <v>1176176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13921839</v>
      </c>
      <c r="D44" s="35">
        <f t="shared" ref="D44:L44" si="5">+D37+D43</f>
        <v>18482792</v>
      </c>
      <c r="E44" s="36">
        <f t="shared" si="5"/>
        <v>29434056</v>
      </c>
      <c r="F44" s="37">
        <f t="shared" si="5"/>
        <v>-462347</v>
      </c>
      <c r="G44" s="35">
        <f t="shared" si="5"/>
        <v>269289</v>
      </c>
      <c r="H44" s="36">
        <f t="shared" si="5"/>
        <v>269289</v>
      </c>
      <c r="I44" s="38">
        <f t="shared" si="5"/>
        <v>42267883</v>
      </c>
      <c r="J44" s="39">
        <f t="shared" si="5"/>
        <v>-11387547</v>
      </c>
      <c r="K44" s="35">
        <f t="shared" si="5"/>
        <v>-1619549</v>
      </c>
      <c r="L44" s="36">
        <f t="shared" si="5"/>
        <v>1176176</v>
      </c>
    </row>
    <row r="45" spans="1:12" x14ac:dyDescent="0.25">
      <c r="A45" s="47" t="s">
        <v>62</v>
      </c>
      <c r="B45" s="48" t="s">
        <v>63</v>
      </c>
      <c r="C45" s="49">
        <f>+C26-C44</f>
        <v>-13598653</v>
      </c>
      <c r="D45" s="49">
        <f t="shared" ref="D45:L45" si="6">+D26-D44</f>
        <v>138547105</v>
      </c>
      <c r="E45" s="50">
        <f t="shared" si="6"/>
        <v>111285917</v>
      </c>
      <c r="F45" s="51">
        <f t="shared" si="6"/>
        <v>19656743</v>
      </c>
      <c r="G45" s="49">
        <f t="shared" si="6"/>
        <v>19670249</v>
      </c>
      <c r="H45" s="50">
        <f t="shared" si="6"/>
        <v>19670249</v>
      </c>
      <c r="I45" s="52">
        <f t="shared" si="6"/>
        <v>79148821</v>
      </c>
      <c r="J45" s="53">
        <f t="shared" si="6"/>
        <v>22178963</v>
      </c>
      <c r="K45" s="49">
        <f t="shared" si="6"/>
        <v>17426529</v>
      </c>
      <c r="L45" s="50">
        <f t="shared" si="6"/>
        <v>11767755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19532084</v>
      </c>
      <c r="E47" s="24">
        <v>26090778</v>
      </c>
      <c r="F47" s="25">
        <v>0</v>
      </c>
      <c r="G47" s="23">
        <v>0</v>
      </c>
      <c r="H47" s="24">
        <v>0</v>
      </c>
      <c r="I47" s="26">
        <v>28667707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19532084</v>
      </c>
      <c r="E50" s="57">
        <f t="shared" si="7"/>
        <v>26090778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28667707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137636625</v>
      </c>
      <c r="D6" s="23">
        <v>196123817</v>
      </c>
      <c r="E6" s="24">
        <v>212181245</v>
      </c>
      <c r="F6" s="25">
        <v>194709196</v>
      </c>
      <c r="G6" s="23">
        <v>210766625</v>
      </c>
      <c r="H6" s="24">
        <v>210766625</v>
      </c>
      <c r="I6" s="26">
        <v>260814050</v>
      </c>
      <c r="J6" s="27">
        <v>326127195</v>
      </c>
      <c r="K6" s="23">
        <v>526743029</v>
      </c>
      <c r="L6" s="24">
        <v>719809182</v>
      </c>
    </row>
    <row r="7" spans="1:12" x14ac:dyDescent="0.25">
      <c r="A7" s="28" t="s">
        <v>22</v>
      </c>
      <c r="B7" s="22" t="s">
        <v>9</v>
      </c>
      <c r="C7" s="23">
        <v>373553470</v>
      </c>
      <c r="D7" s="23">
        <v>386658821</v>
      </c>
      <c r="E7" s="24">
        <v>367285834</v>
      </c>
      <c r="F7" s="25">
        <v>622662388</v>
      </c>
      <c r="G7" s="23">
        <v>559931943</v>
      </c>
      <c r="H7" s="24">
        <v>559931943</v>
      </c>
      <c r="I7" s="26">
        <v>430273181</v>
      </c>
      <c r="J7" s="27">
        <v>413217154</v>
      </c>
      <c r="K7" s="23">
        <v>432877695</v>
      </c>
      <c r="L7" s="24">
        <v>461559645</v>
      </c>
    </row>
    <row r="8" spans="1:12" x14ac:dyDescent="0.25">
      <c r="A8" s="28" t="s">
        <v>23</v>
      </c>
      <c r="B8" s="22" t="s">
        <v>9</v>
      </c>
      <c r="C8" s="23">
        <v>-392179</v>
      </c>
      <c r="D8" s="23">
        <v>-393387</v>
      </c>
      <c r="E8" s="24">
        <v>-393386</v>
      </c>
      <c r="F8" s="25">
        <v>55747631</v>
      </c>
      <c r="G8" s="23">
        <v>55445999</v>
      </c>
      <c r="H8" s="24">
        <v>55445999</v>
      </c>
      <c r="I8" s="26">
        <v>-454109</v>
      </c>
      <c r="J8" s="27">
        <v>-393386</v>
      </c>
      <c r="K8" s="23">
        <v>-393386</v>
      </c>
      <c r="L8" s="24">
        <v>-393386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422194</v>
      </c>
      <c r="D10" s="23">
        <v>2471210</v>
      </c>
      <c r="E10" s="24">
        <v>413572</v>
      </c>
      <c r="F10" s="25">
        <v>2403826</v>
      </c>
      <c r="G10" s="23">
        <v>8531628</v>
      </c>
      <c r="H10" s="24">
        <v>8531628</v>
      </c>
      <c r="I10" s="26">
        <v>493591</v>
      </c>
      <c r="J10" s="27">
        <v>21520579</v>
      </c>
      <c r="K10" s="23">
        <v>6411811</v>
      </c>
      <c r="L10" s="24">
        <v>-9625908</v>
      </c>
    </row>
    <row r="11" spans="1:12" x14ac:dyDescent="0.25">
      <c r="A11" s="28" t="s">
        <v>27</v>
      </c>
      <c r="B11" s="22" t="s">
        <v>19</v>
      </c>
      <c r="C11" s="23">
        <v>25614944</v>
      </c>
      <c r="D11" s="23">
        <v>33317732</v>
      </c>
      <c r="E11" s="24">
        <v>52793706</v>
      </c>
      <c r="F11" s="29">
        <v>33307623</v>
      </c>
      <c r="G11" s="30">
        <v>49064953</v>
      </c>
      <c r="H11" s="31">
        <v>49064953</v>
      </c>
      <c r="I11" s="26">
        <v>60261726</v>
      </c>
      <c r="J11" s="32">
        <v>49064953</v>
      </c>
      <c r="K11" s="30">
        <v>49064953</v>
      </c>
      <c r="L11" s="31">
        <v>49064953</v>
      </c>
    </row>
    <row r="12" spans="1:12" x14ac:dyDescent="0.25">
      <c r="A12" s="28" t="s">
        <v>28</v>
      </c>
      <c r="B12" s="22" t="s">
        <v>19</v>
      </c>
      <c r="C12" s="23">
        <v>-3078810</v>
      </c>
      <c r="D12" s="23">
        <v>-4640425</v>
      </c>
      <c r="E12" s="24">
        <v>-4640424</v>
      </c>
      <c r="F12" s="25">
        <v>-4640424</v>
      </c>
      <c r="G12" s="23">
        <v>-4640424</v>
      </c>
      <c r="H12" s="24">
        <v>-4640424</v>
      </c>
      <c r="I12" s="26">
        <v>-4640424</v>
      </c>
      <c r="J12" s="27">
        <v>-4640424</v>
      </c>
      <c r="K12" s="23">
        <v>-4640424</v>
      </c>
      <c r="L12" s="24">
        <v>-4640424</v>
      </c>
    </row>
    <row r="13" spans="1:12" x14ac:dyDescent="0.25">
      <c r="A13" s="33" t="s">
        <v>29</v>
      </c>
      <c r="B13" s="34" t="s">
        <v>19</v>
      </c>
      <c r="C13" s="35">
        <f>SUM(C6:C12)</f>
        <v>533756244</v>
      </c>
      <c r="D13" s="35">
        <f t="shared" ref="D13:L13" si="0">SUM(D6:D12)</f>
        <v>613537768</v>
      </c>
      <c r="E13" s="36">
        <f t="shared" si="0"/>
        <v>627640547</v>
      </c>
      <c r="F13" s="37">
        <f t="shared" si="0"/>
        <v>904190240</v>
      </c>
      <c r="G13" s="35">
        <f t="shared" si="0"/>
        <v>879100724</v>
      </c>
      <c r="H13" s="36">
        <f t="shared" si="0"/>
        <v>879100724</v>
      </c>
      <c r="I13" s="38">
        <f t="shared" si="0"/>
        <v>746748015</v>
      </c>
      <c r="J13" s="39">
        <f t="shared" si="0"/>
        <v>804896071</v>
      </c>
      <c r="K13" s="35">
        <f t="shared" si="0"/>
        <v>1010063678</v>
      </c>
      <c r="L13" s="36">
        <f t="shared" si="0"/>
        <v>1215774062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141798696</v>
      </c>
      <c r="D17" s="23">
        <v>142145471</v>
      </c>
      <c r="E17" s="24">
        <v>203249527</v>
      </c>
      <c r="F17" s="29">
        <v>154546655</v>
      </c>
      <c r="G17" s="30">
        <v>151119012</v>
      </c>
      <c r="H17" s="31">
        <v>151119012</v>
      </c>
      <c r="I17" s="26">
        <v>198472865</v>
      </c>
      <c r="J17" s="32">
        <v>152263661</v>
      </c>
      <c r="K17" s="30">
        <v>182056012</v>
      </c>
      <c r="L17" s="31">
        <v>305609054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141798696</v>
      </c>
      <c r="D25" s="41">
        <f t="shared" ref="D25:L25" si="1">SUM(D15:D24)</f>
        <v>142145471</v>
      </c>
      <c r="E25" s="42">
        <f t="shared" si="1"/>
        <v>203249527</v>
      </c>
      <c r="F25" s="43">
        <f t="shared" si="1"/>
        <v>154546655</v>
      </c>
      <c r="G25" s="41">
        <f t="shared" si="1"/>
        <v>151119012</v>
      </c>
      <c r="H25" s="42">
        <f t="shared" si="1"/>
        <v>151119012</v>
      </c>
      <c r="I25" s="44">
        <f t="shared" si="1"/>
        <v>198472865</v>
      </c>
      <c r="J25" s="45">
        <f t="shared" si="1"/>
        <v>152263661</v>
      </c>
      <c r="K25" s="41">
        <f t="shared" si="1"/>
        <v>182056012</v>
      </c>
      <c r="L25" s="42">
        <f t="shared" si="1"/>
        <v>305609054</v>
      </c>
    </row>
    <row r="26" spans="1:12" x14ac:dyDescent="0.25">
      <c r="A26" s="33" t="s">
        <v>42</v>
      </c>
      <c r="B26" s="34" t="s">
        <v>19</v>
      </c>
      <c r="C26" s="35">
        <f>+C13+C25</f>
        <v>675554940</v>
      </c>
      <c r="D26" s="35">
        <f t="shared" ref="D26:L26" si="2">+D13+D25</f>
        <v>755683239</v>
      </c>
      <c r="E26" s="36">
        <f t="shared" si="2"/>
        <v>830890074</v>
      </c>
      <c r="F26" s="37">
        <f t="shared" si="2"/>
        <v>1058736895</v>
      </c>
      <c r="G26" s="35">
        <f t="shared" si="2"/>
        <v>1030219736</v>
      </c>
      <c r="H26" s="36">
        <f t="shared" si="2"/>
        <v>1030219736</v>
      </c>
      <c r="I26" s="38">
        <f t="shared" si="2"/>
        <v>945220880</v>
      </c>
      <c r="J26" s="39">
        <f t="shared" si="2"/>
        <v>957159732</v>
      </c>
      <c r="K26" s="35">
        <f t="shared" si="2"/>
        <v>1192119690</v>
      </c>
      <c r="L26" s="36">
        <f t="shared" si="2"/>
        <v>1521383116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-2267148</v>
      </c>
      <c r="D31" s="23">
        <v>-2274562</v>
      </c>
      <c r="E31" s="24">
        <v>-2285229</v>
      </c>
      <c r="F31" s="25">
        <v>-2274562</v>
      </c>
      <c r="G31" s="23">
        <v>-2285229</v>
      </c>
      <c r="H31" s="24">
        <v>-2285229</v>
      </c>
      <c r="I31" s="26">
        <v>-2291543</v>
      </c>
      <c r="J31" s="27">
        <v>-2285229</v>
      </c>
      <c r="K31" s="23">
        <v>-2285229</v>
      </c>
      <c r="L31" s="24">
        <v>-2285229</v>
      </c>
    </row>
    <row r="32" spans="1:12" x14ac:dyDescent="0.25">
      <c r="A32" s="28" t="s">
        <v>48</v>
      </c>
      <c r="B32" s="22" t="s">
        <v>49</v>
      </c>
      <c r="C32" s="23">
        <v>34248825</v>
      </c>
      <c r="D32" s="23">
        <v>39819452</v>
      </c>
      <c r="E32" s="24">
        <v>35291773</v>
      </c>
      <c r="F32" s="25">
        <v>180180358</v>
      </c>
      <c r="G32" s="23">
        <v>99358788</v>
      </c>
      <c r="H32" s="24">
        <v>99358788</v>
      </c>
      <c r="I32" s="26">
        <v>36362942</v>
      </c>
      <c r="J32" s="27">
        <v>45342234</v>
      </c>
      <c r="K32" s="23">
        <v>50000954</v>
      </c>
      <c r="L32" s="24">
        <v>172812418</v>
      </c>
    </row>
    <row r="33" spans="1:12" x14ac:dyDescent="0.25">
      <c r="A33" s="28" t="s">
        <v>50</v>
      </c>
      <c r="B33" s="22" t="s">
        <v>51</v>
      </c>
      <c r="C33" s="23">
        <v>-2922708</v>
      </c>
      <c r="D33" s="23">
        <v>-19903751</v>
      </c>
      <c r="E33" s="24">
        <v>-93462949</v>
      </c>
      <c r="F33" s="25">
        <v>-19903751</v>
      </c>
      <c r="G33" s="23">
        <v>-93462949</v>
      </c>
      <c r="H33" s="24">
        <v>-93462949</v>
      </c>
      <c r="I33" s="26">
        <v>-148789492</v>
      </c>
      <c r="J33" s="27">
        <v>-93462949</v>
      </c>
      <c r="K33" s="23">
        <v>-63866055</v>
      </c>
      <c r="L33" s="24">
        <v>-67212949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70602520</v>
      </c>
      <c r="D35" s="23">
        <v>91369661</v>
      </c>
      <c r="E35" s="24">
        <v>117046313</v>
      </c>
      <c r="F35" s="25">
        <v>91369662</v>
      </c>
      <c r="G35" s="23">
        <v>117046316</v>
      </c>
      <c r="H35" s="24">
        <v>117046316</v>
      </c>
      <c r="I35" s="26">
        <v>126536020</v>
      </c>
      <c r="J35" s="27">
        <v>117046316</v>
      </c>
      <c r="K35" s="23">
        <v>117046316</v>
      </c>
      <c r="L35" s="24">
        <v>117046316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99661489</v>
      </c>
      <c r="D37" s="35">
        <f t="shared" ref="D37:L37" si="3">SUM(D29:D36)</f>
        <v>109010800</v>
      </c>
      <c r="E37" s="36">
        <f t="shared" si="3"/>
        <v>56589908</v>
      </c>
      <c r="F37" s="37">
        <f t="shared" si="3"/>
        <v>249371707</v>
      </c>
      <c r="G37" s="35">
        <f t="shared" si="3"/>
        <v>120656926</v>
      </c>
      <c r="H37" s="36">
        <f t="shared" si="3"/>
        <v>120656926</v>
      </c>
      <c r="I37" s="38">
        <f t="shared" si="3"/>
        <v>11817927</v>
      </c>
      <c r="J37" s="39">
        <f t="shared" si="3"/>
        <v>66640372</v>
      </c>
      <c r="K37" s="35">
        <f t="shared" si="3"/>
        <v>100895986</v>
      </c>
      <c r="L37" s="36">
        <f t="shared" si="3"/>
        <v>220360556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99661489</v>
      </c>
      <c r="D44" s="35">
        <f t="shared" ref="D44:L44" si="5">+D37+D43</f>
        <v>109010800</v>
      </c>
      <c r="E44" s="36">
        <f t="shared" si="5"/>
        <v>56589908</v>
      </c>
      <c r="F44" s="37">
        <f t="shared" si="5"/>
        <v>249371707</v>
      </c>
      <c r="G44" s="35">
        <f t="shared" si="5"/>
        <v>120656926</v>
      </c>
      <c r="H44" s="36">
        <f t="shared" si="5"/>
        <v>120656926</v>
      </c>
      <c r="I44" s="38">
        <f t="shared" si="5"/>
        <v>11817927</v>
      </c>
      <c r="J44" s="39">
        <f t="shared" si="5"/>
        <v>66640372</v>
      </c>
      <c r="K44" s="35">
        <f t="shared" si="5"/>
        <v>100895986</v>
      </c>
      <c r="L44" s="36">
        <f t="shared" si="5"/>
        <v>220360556</v>
      </c>
    </row>
    <row r="45" spans="1:12" x14ac:dyDescent="0.25">
      <c r="A45" s="47" t="s">
        <v>62</v>
      </c>
      <c r="B45" s="48" t="s">
        <v>63</v>
      </c>
      <c r="C45" s="49">
        <f>+C26-C44</f>
        <v>575893451</v>
      </c>
      <c r="D45" s="49">
        <f t="shared" ref="D45:L45" si="6">+D26-D44</f>
        <v>646672439</v>
      </c>
      <c r="E45" s="50">
        <f t="shared" si="6"/>
        <v>774300166</v>
      </c>
      <c r="F45" s="51">
        <f t="shared" si="6"/>
        <v>809365188</v>
      </c>
      <c r="G45" s="49">
        <f t="shared" si="6"/>
        <v>909562810</v>
      </c>
      <c r="H45" s="50">
        <f t="shared" si="6"/>
        <v>909562810</v>
      </c>
      <c r="I45" s="52">
        <f t="shared" si="6"/>
        <v>933402953</v>
      </c>
      <c r="J45" s="53">
        <f t="shared" si="6"/>
        <v>890519360</v>
      </c>
      <c r="K45" s="49">
        <f t="shared" si="6"/>
        <v>1091223704</v>
      </c>
      <c r="L45" s="50">
        <f t="shared" si="6"/>
        <v>1301022560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-8718417</v>
      </c>
      <c r="D47" s="23">
        <v>-8718418</v>
      </c>
      <c r="E47" s="24">
        <v>207343875</v>
      </c>
      <c r="F47" s="25">
        <v>153974331</v>
      </c>
      <c r="G47" s="23">
        <v>333563239</v>
      </c>
      <c r="H47" s="24">
        <v>333563239</v>
      </c>
      <c r="I47" s="26">
        <v>418645159</v>
      </c>
      <c r="J47" s="27">
        <v>314519788</v>
      </c>
      <c r="K47" s="23">
        <v>515224135</v>
      </c>
      <c r="L47" s="24">
        <v>725022986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-8718417</v>
      </c>
      <c r="D50" s="56">
        <f t="shared" ref="D50:L50" si="7">SUM(D47:D49)</f>
        <v>-8718418</v>
      </c>
      <c r="E50" s="57">
        <f t="shared" si="7"/>
        <v>207343875</v>
      </c>
      <c r="F50" s="58">
        <f t="shared" si="7"/>
        <v>153974331</v>
      </c>
      <c r="G50" s="56">
        <f t="shared" si="7"/>
        <v>333563239</v>
      </c>
      <c r="H50" s="57">
        <f t="shared" si="7"/>
        <v>333563239</v>
      </c>
      <c r="I50" s="59">
        <f t="shared" si="7"/>
        <v>418645159</v>
      </c>
      <c r="J50" s="60">
        <f t="shared" si="7"/>
        <v>314519788</v>
      </c>
      <c r="K50" s="56">
        <f t="shared" si="7"/>
        <v>515224135</v>
      </c>
      <c r="L50" s="57">
        <f t="shared" si="7"/>
        <v>725022986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-75975710</v>
      </c>
      <c r="D6" s="23">
        <v>-89746926</v>
      </c>
      <c r="E6" s="24">
        <v>-75979736</v>
      </c>
      <c r="F6" s="25">
        <v>-85156964</v>
      </c>
      <c r="G6" s="23">
        <v>-85980137</v>
      </c>
      <c r="H6" s="24">
        <v>-85980137</v>
      </c>
      <c r="I6" s="26">
        <v>-85425296</v>
      </c>
      <c r="J6" s="27">
        <v>-61697618</v>
      </c>
      <c r="K6" s="23">
        <v>-44970885</v>
      </c>
      <c r="L6" s="24">
        <v>-30135121</v>
      </c>
    </row>
    <row r="7" spans="1:12" x14ac:dyDescent="0.25">
      <c r="A7" s="28" t="s">
        <v>22</v>
      </c>
      <c r="B7" s="22" t="s">
        <v>9</v>
      </c>
      <c r="C7" s="23">
        <v>35009215</v>
      </c>
      <c r="D7" s="23">
        <v>-9648500</v>
      </c>
      <c r="E7" s="24">
        <v>-6315803</v>
      </c>
      <c r="F7" s="25">
        <v>-9073970</v>
      </c>
      <c r="G7" s="23">
        <v>-7205206</v>
      </c>
      <c r="H7" s="24">
        <v>-7205206</v>
      </c>
      <c r="I7" s="26">
        <v>-8064279</v>
      </c>
      <c r="J7" s="27">
        <v>-13636085</v>
      </c>
      <c r="K7" s="23">
        <v>-23285302</v>
      </c>
      <c r="L7" s="24">
        <v>-35830121</v>
      </c>
    </row>
    <row r="8" spans="1:12" x14ac:dyDescent="0.25">
      <c r="A8" s="28" t="s">
        <v>23</v>
      </c>
      <c r="B8" s="22" t="s">
        <v>9</v>
      </c>
      <c r="C8" s="23">
        <v>-12433</v>
      </c>
      <c r="D8" s="23">
        <v>-12433</v>
      </c>
      <c r="E8" s="24">
        <v>976100</v>
      </c>
      <c r="F8" s="25">
        <v>0</v>
      </c>
      <c r="G8" s="23">
        <v>976100</v>
      </c>
      <c r="H8" s="24">
        <v>976100</v>
      </c>
      <c r="I8" s="26">
        <v>7009450</v>
      </c>
      <c r="J8" s="27">
        <v>976100</v>
      </c>
      <c r="K8" s="23">
        <v>976100</v>
      </c>
      <c r="L8" s="24">
        <v>976100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-4883984</v>
      </c>
      <c r="D10" s="23">
        <v>-4830363</v>
      </c>
      <c r="E10" s="24">
        <v>-3263870</v>
      </c>
      <c r="F10" s="25">
        <v>-4830365</v>
      </c>
      <c r="G10" s="23">
        <v>-3714563</v>
      </c>
      <c r="H10" s="24">
        <v>-3714563</v>
      </c>
      <c r="I10" s="26">
        <v>-3254924</v>
      </c>
      <c r="J10" s="27">
        <v>-3263869</v>
      </c>
      <c r="K10" s="23">
        <v>-3263869</v>
      </c>
      <c r="L10" s="24">
        <v>-3263869</v>
      </c>
    </row>
    <row r="11" spans="1:12" x14ac:dyDescent="0.25">
      <c r="A11" s="28" t="s">
        <v>27</v>
      </c>
      <c r="B11" s="22" t="s">
        <v>19</v>
      </c>
      <c r="C11" s="23">
        <v>47230253</v>
      </c>
      <c r="D11" s="23">
        <v>54454561</v>
      </c>
      <c r="E11" s="24">
        <v>62406256</v>
      </c>
      <c r="F11" s="29">
        <v>54454557</v>
      </c>
      <c r="G11" s="30">
        <v>62406257</v>
      </c>
      <c r="H11" s="31">
        <v>62406257</v>
      </c>
      <c r="I11" s="26">
        <v>73806862</v>
      </c>
      <c r="J11" s="32">
        <v>62406257</v>
      </c>
      <c r="K11" s="30">
        <v>62406257</v>
      </c>
      <c r="L11" s="31">
        <v>62406257</v>
      </c>
    </row>
    <row r="12" spans="1:12" x14ac:dyDescent="0.25">
      <c r="A12" s="28" t="s">
        <v>28</v>
      </c>
      <c r="B12" s="22" t="s">
        <v>19</v>
      </c>
      <c r="C12" s="23">
        <v>-962368</v>
      </c>
      <c r="D12" s="23">
        <v>-1275779</v>
      </c>
      <c r="E12" s="24">
        <v>-1275779</v>
      </c>
      <c r="F12" s="25">
        <v>-1275779</v>
      </c>
      <c r="G12" s="23">
        <v>-1275779</v>
      </c>
      <c r="H12" s="24">
        <v>-1275779</v>
      </c>
      <c r="I12" s="26">
        <v>-1275779</v>
      </c>
      <c r="J12" s="27">
        <v>-1275779</v>
      </c>
      <c r="K12" s="23">
        <v>-1275779</v>
      </c>
      <c r="L12" s="24">
        <v>-1275779</v>
      </c>
    </row>
    <row r="13" spans="1:12" x14ac:dyDescent="0.25">
      <c r="A13" s="33" t="s">
        <v>29</v>
      </c>
      <c r="B13" s="34" t="s">
        <v>19</v>
      </c>
      <c r="C13" s="35">
        <f>SUM(C6:C12)</f>
        <v>404973</v>
      </c>
      <c r="D13" s="35">
        <f t="shared" ref="D13:L13" si="0">SUM(D6:D12)</f>
        <v>-51059440</v>
      </c>
      <c r="E13" s="36">
        <f t="shared" si="0"/>
        <v>-23452832</v>
      </c>
      <c r="F13" s="37">
        <f t="shared" si="0"/>
        <v>-45882521</v>
      </c>
      <c r="G13" s="35">
        <f t="shared" si="0"/>
        <v>-34793328</v>
      </c>
      <c r="H13" s="36">
        <f t="shared" si="0"/>
        <v>-34793328</v>
      </c>
      <c r="I13" s="38">
        <f t="shared" si="0"/>
        <v>-17203966</v>
      </c>
      <c r="J13" s="39">
        <f t="shared" si="0"/>
        <v>-16490994</v>
      </c>
      <c r="K13" s="35">
        <f t="shared" si="0"/>
        <v>-9413478</v>
      </c>
      <c r="L13" s="36">
        <f t="shared" si="0"/>
        <v>-7122533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306881683</v>
      </c>
      <c r="D17" s="23">
        <v>310696521</v>
      </c>
      <c r="E17" s="24">
        <v>323698913</v>
      </c>
      <c r="F17" s="29">
        <v>306577326</v>
      </c>
      <c r="G17" s="30">
        <v>348928722</v>
      </c>
      <c r="H17" s="31">
        <v>348928722</v>
      </c>
      <c r="I17" s="26">
        <v>350829813</v>
      </c>
      <c r="J17" s="32">
        <v>351983449</v>
      </c>
      <c r="K17" s="30">
        <v>371634460</v>
      </c>
      <c r="L17" s="31">
        <v>386150619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306881683</v>
      </c>
      <c r="D25" s="41">
        <f t="shared" ref="D25:L25" si="1">SUM(D15:D24)</f>
        <v>310696521</v>
      </c>
      <c r="E25" s="42">
        <f t="shared" si="1"/>
        <v>323698913</v>
      </c>
      <c r="F25" s="43">
        <f t="shared" si="1"/>
        <v>306577326</v>
      </c>
      <c r="G25" s="41">
        <f t="shared" si="1"/>
        <v>348928722</v>
      </c>
      <c r="H25" s="42">
        <f t="shared" si="1"/>
        <v>348928722</v>
      </c>
      <c r="I25" s="44">
        <f t="shared" si="1"/>
        <v>350829813</v>
      </c>
      <c r="J25" s="45">
        <f t="shared" si="1"/>
        <v>351983449</v>
      </c>
      <c r="K25" s="41">
        <f t="shared" si="1"/>
        <v>371634460</v>
      </c>
      <c r="L25" s="42">
        <f t="shared" si="1"/>
        <v>386150619</v>
      </c>
    </row>
    <row r="26" spans="1:12" x14ac:dyDescent="0.25">
      <c r="A26" s="33" t="s">
        <v>42</v>
      </c>
      <c r="B26" s="34" t="s">
        <v>19</v>
      </c>
      <c r="C26" s="35">
        <f>+C13+C25</f>
        <v>307286656</v>
      </c>
      <c r="D26" s="35">
        <f t="shared" ref="D26:L26" si="2">+D13+D25</f>
        <v>259637081</v>
      </c>
      <c r="E26" s="36">
        <f t="shared" si="2"/>
        <v>300246081</v>
      </c>
      <c r="F26" s="37">
        <f t="shared" si="2"/>
        <v>260694805</v>
      </c>
      <c r="G26" s="35">
        <f t="shared" si="2"/>
        <v>314135394</v>
      </c>
      <c r="H26" s="36">
        <f t="shared" si="2"/>
        <v>314135394</v>
      </c>
      <c r="I26" s="38">
        <f t="shared" si="2"/>
        <v>333625847</v>
      </c>
      <c r="J26" s="39">
        <f t="shared" si="2"/>
        <v>335492455</v>
      </c>
      <c r="K26" s="35">
        <f t="shared" si="2"/>
        <v>362220982</v>
      </c>
      <c r="L26" s="36">
        <f t="shared" si="2"/>
        <v>379028086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745200</v>
      </c>
      <c r="D31" s="23">
        <v>838964</v>
      </c>
      <c r="E31" s="24">
        <v>952056</v>
      </c>
      <c r="F31" s="25">
        <v>940638</v>
      </c>
      <c r="G31" s="23">
        <v>1053732</v>
      </c>
      <c r="H31" s="24">
        <v>1053732</v>
      </c>
      <c r="I31" s="26">
        <v>1065694</v>
      </c>
      <c r="J31" s="27">
        <v>952057</v>
      </c>
      <c r="K31" s="23">
        <v>952057</v>
      </c>
      <c r="L31" s="24">
        <v>952057</v>
      </c>
    </row>
    <row r="32" spans="1:12" x14ac:dyDescent="0.25">
      <c r="A32" s="28" t="s">
        <v>48</v>
      </c>
      <c r="B32" s="22" t="s">
        <v>49</v>
      </c>
      <c r="C32" s="23">
        <v>-2466182</v>
      </c>
      <c r="D32" s="23">
        <v>-8347975</v>
      </c>
      <c r="E32" s="24">
        <v>-4005010</v>
      </c>
      <c r="F32" s="25">
        <v>-8347483</v>
      </c>
      <c r="G32" s="23">
        <v>-4155008</v>
      </c>
      <c r="H32" s="24">
        <v>-4155008</v>
      </c>
      <c r="I32" s="26">
        <v>2086186</v>
      </c>
      <c r="J32" s="27">
        <v>-684850</v>
      </c>
      <c r="K32" s="23">
        <v>1923846</v>
      </c>
      <c r="L32" s="24">
        <v>4662976</v>
      </c>
    </row>
    <row r="33" spans="1:12" x14ac:dyDescent="0.25">
      <c r="A33" s="28" t="s">
        <v>50</v>
      </c>
      <c r="B33" s="22" t="s">
        <v>51</v>
      </c>
      <c r="C33" s="23">
        <v>13149036</v>
      </c>
      <c r="D33" s="23">
        <v>5390361</v>
      </c>
      <c r="E33" s="24">
        <v>1123890</v>
      </c>
      <c r="F33" s="25">
        <v>3937066</v>
      </c>
      <c r="G33" s="23">
        <v>1123890</v>
      </c>
      <c r="H33" s="24">
        <v>1123890</v>
      </c>
      <c r="I33" s="26">
        <v>-14181202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24109202</v>
      </c>
      <c r="D35" s="23">
        <v>30282400</v>
      </c>
      <c r="E35" s="24">
        <v>36709401</v>
      </c>
      <c r="F35" s="25">
        <v>32299559</v>
      </c>
      <c r="G35" s="23">
        <v>38733369</v>
      </c>
      <c r="H35" s="24">
        <v>38733369</v>
      </c>
      <c r="I35" s="26">
        <v>40451061</v>
      </c>
      <c r="J35" s="27">
        <v>38884362</v>
      </c>
      <c r="K35" s="23">
        <v>41207790</v>
      </c>
      <c r="L35" s="24">
        <v>43644679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35537256</v>
      </c>
      <c r="D37" s="35">
        <f t="shared" ref="D37:L37" si="3">SUM(D29:D36)</f>
        <v>28163750</v>
      </c>
      <c r="E37" s="36">
        <f t="shared" si="3"/>
        <v>34780337</v>
      </c>
      <c r="F37" s="37">
        <f t="shared" si="3"/>
        <v>28829780</v>
      </c>
      <c r="G37" s="35">
        <f t="shared" si="3"/>
        <v>36755983</v>
      </c>
      <c r="H37" s="36">
        <f t="shared" si="3"/>
        <v>36755983</v>
      </c>
      <c r="I37" s="38">
        <f t="shared" si="3"/>
        <v>29421739</v>
      </c>
      <c r="J37" s="39">
        <f t="shared" si="3"/>
        <v>39151569</v>
      </c>
      <c r="K37" s="35">
        <f t="shared" si="3"/>
        <v>44083693</v>
      </c>
      <c r="L37" s="36">
        <f t="shared" si="3"/>
        <v>49259712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-81881</v>
      </c>
      <c r="D39" s="23">
        <v>287926</v>
      </c>
      <c r="E39" s="24">
        <v>1208428</v>
      </c>
      <c r="F39" s="25">
        <v>0</v>
      </c>
      <c r="G39" s="23">
        <v>1208428</v>
      </c>
      <c r="H39" s="24">
        <v>1208428</v>
      </c>
      <c r="I39" s="26">
        <v>1355847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-81881</v>
      </c>
      <c r="D43" s="41">
        <f t="shared" ref="D43:L43" si="4">SUM(D39:D42)</f>
        <v>287926</v>
      </c>
      <c r="E43" s="42">
        <f t="shared" si="4"/>
        <v>1208428</v>
      </c>
      <c r="F43" s="43">
        <f t="shared" si="4"/>
        <v>0</v>
      </c>
      <c r="G43" s="41">
        <f t="shared" si="4"/>
        <v>1208428</v>
      </c>
      <c r="H43" s="42">
        <f t="shared" si="4"/>
        <v>1208428</v>
      </c>
      <c r="I43" s="43">
        <f t="shared" si="4"/>
        <v>1355847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35455375</v>
      </c>
      <c r="D44" s="35">
        <f t="shared" ref="D44:L44" si="5">+D37+D43</f>
        <v>28451676</v>
      </c>
      <c r="E44" s="36">
        <f t="shared" si="5"/>
        <v>35988765</v>
      </c>
      <c r="F44" s="37">
        <f t="shared" si="5"/>
        <v>28829780</v>
      </c>
      <c r="G44" s="35">
        <f t="shared" si="5"/>
        <v>37964411</v>
      </c>
      <c r="H44" s="36">
        <f t="shared" si="5"/>
        <v>37964411</v>
      </c>
      <c r="I44" s="38">
        <f t="shared" si="5"/>
        <v>30777586</v>
      </c>
      <c r="J44" s="39">
        <f t="shared" si="5"/>
        <v>39151569</v>
      </c>
      <c r="K44" s="35">
        <f t="shared" si="5"/>
        <v>44083693</v>
      </c>
      <c r="L44" s="36">
        <f t="shared" si="5"/>
        <v>49259712</v>
      </c>
    </row>
    <row r="45" spans="1:12" x14ac:dyDescent="0.25">
      <c r="A45" s="47" t="s">
        <v>62</v>
      </c>
      <c r="B45" s="48" t="s">
        <v>63</v>
      </c>
      <c r="C45" s="49">
        <f>+C26-C44</f>
        <v>271831281</v>
      </c>
      <c r="D45" s="49">
        <f t="shared" ref="D45:L45" si="6">+D26-D44</f>
        <v>231185405</v>
      </c>
      <c r="E45" s="50">
        <f t="shared" si="6"/>
        <v>264257316</v>
      </c>
      <c r="F45" s="51">
        <f t="shared" si="6"/>
        <v>231865025</v>
      </c>
      <c r="G45" s="49">
        <f t="shared" si="6"/>
        <v>276170983</v>
      </c>
      <c r="H45" s="50">
        <f t="shared" si="6"/>
        <v>276170983</v>
      </c>
      <c r="I45" s="52">
        <f t="shared" si="6"/>
        <v>302848261</v>
      </c>
      <c r="J45" s="53">
        <f t="shared" si="6"/>
        <v>296340886</v>
      </c>
      <c r="K45" s="49">
        <f t="shared" si="6"/>
        <v>318137289</v>
      </c>
      <c r="L45" s="50">
        <f t="shared" si="6"/>
        <v>329768374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17286348</v>
      </c>
      <c r="E47" s="24">
        <v>31712215</v>
      </c>
      <c r="F47" s="25">
        <v>-4211527</v>
      </c>
      <c r="G47" s="23">
        <v>44582979</v>
      </c>
      <c r="H47" s="24">
        <v>44582979</v>
      </c>
      <c r="I47" s="26">
        <v>85181865</v>
      </c>
      <c r="J47" s="27">
        <v>61524902</v>
      </c>
      <c r="K47" s="23">
        <v>83321302</v>
      </c>
      <c r="L47" s="24">
        <v>94952388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17286348</v>
      </c>
      <c r="E50" s="57">
        <f t="shared" si="7"/>
        <v>31712215</v>
      </c>
      <c r="F50" s="58">
        <f t="shared" si="7"/>
        <v>-4211527</v>
      </c>
      <c r="G50" s="56">
        <f t="shared" si="7"/>
        <v>44582979</v>
      </c>
      <c r="H50" s="57">
        <f t="shared" si="7"/>
        <v>44582979</v>
      </c>
      <c r="I50" s="59">
        <f t="shared" si="7"/>
        <v>85181865</v>
      </c>
      <c r="J50" s="60">
        <f t="shared" si="7"/>
        <v>61524902</v>
      </c>
      <c r="K50" s="56">
        <f t="shared" si="7"/>
        <v>83321302</v>
      </c>
      <c r="L50" s="57">
        <f t="shared" si="7"/>
        <v>94952388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15181512</v>
      </c>
      <c r="D6" s="23">
        <v>-26033931</v>
      </c>
      <c r="E6" s="24">
        <v>-490617</v>
      </c>
      <c r="F6" s="25">
        <v>20892227</v>
      </c>
      <c r="G6" s="23">
        <v>-2658607</v>
      </c>
      <c r="H6" s="24">
        <v>-2658607</v>
      </c>
      <c r="I6" s="26">
        <v>-116076805</v>
      </c>
      <c r="J6" s="27">
        <v>16024455</v>
      </c>
      <c r="K6" s="23">
        <v>25095967</v>
      </c>
      <c r="L6" s="24">
        <v>25464092</v>
      </c>
    </row>
    <row r="7" spans="1:12" x14ac:dyDescent="0.25">
      <c r="A7" s="28" t="s">
        <v>22</v>
      </c>
      <c r="B7" s="22" t="s">
        <v>9</v>
      </c>
      <c r="C7" s="23">
        <v>7791955</v>
      </c>
      <c r="D7" s="23">
        <v>3472374</v>
      </c>
      <c r="E7" s="24">
        <v>22725382</v>
      </c>
      <c r="F7" s="25">
        <v>10834400</v>
      </c>
      <c r="G7" s="23">
        <v>10355158</v>
      </c>
      <c r="H7" s="24">
        <v>10355158</v>
      </c>
      <c r="I7" s="26">
        <v>34741820</v>
      </c>
      <c r="J7" s="27">
        <v>9598762</v>
      </c>
      <c r="K7" s="23">
        <v>18243536</v>
      </c>
      <c r="L7" s="24">
        <v>27268680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</v>
      </c>
      <c r="D10" s="23">
        <v>196327</v>
      </c>
      <c r="E10" s="24">
        <v>-1</v>
      </c>
      <c r="F10" s="25">
        <v>-1</v>
      </c>
      <c r="G10" s="23">
        <v>-1</v>
      </c>
      <c r="H10" s="24">
        <v>-1</v>
      </c>
      <c r="I10" s="26">
        <v>-1</v>
      </c>
      <c r="J10" s="27">
        <v>-1</v>
      </c>
      <c r="K10" s="23">
        <v>-1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91</v>
      </c>
      <c r="F11" s="29">
        <v>0</v>
      </c>
      <c r="G11" s="30">
        <v>1082653</v>
      </c>
      <c r="H11" s="31">
        <v>1082653</v>
      </c>
      <c r="I11" s="26">
        <v>25715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22973466</v>
      </c>
      <c r="D13" s="35">
        <f t="shared" ref="D13:L13" si="0">SUM(D6:D12)</f>
        <v>-22365230</v>
      </c>
      <c r="E13" s="36">
        <f t="shared" si="0"/>
        <v>22234855</v>
      </c>
      <c r="F13" s="37">
        <f t="shared" si="0"/>
        <v>31726626</v>
      </c>
      <c r="G13" s="35">
        <f t="shared" si="0"/>
        <v>8779203</v>
      </c>
      <c r="H13" s="36">
        <f t="shared" si="0"/>
        <v>8779203</v>
      </c>
      <c r="I13" s="38">
        <f t="shared" si="0"/>
        <v>-81309271</v>
      </c>
      <c r="J13" s="39">
        <f t="shared" si="0"/>
        <v>25623216</v>
      </c>
      <c r="K13" s="35">
        <f t="shared" si="0"/>
        <v>43339502</v>
      </c>
      <c r="L13" s="36">
        <f t="shared" si="0"/>
        <v>52732771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33536895</v>
      </c>
      <c r="D17" s="23">
        <v>87683648</v>
      </c>
      <c r="E17" s="24">
        <v>87683648</v>
      </c>
      <c r="F17" s="29">
        <v>40359171</v>
      </c>
      <c r="G17" s="30">
        <v>42825946</v>
      </c>
      <c r="H17" s="31">
        <v>42825946</v>
      </c>
      <c r="I17" s="26">
        <v>32495955</v>
      </c>
      <c r="J17" s="32">
        <v>160207341</v>
      </c>
      <c r="K17" s="30">
        <v>156927962</v>
      </c>
      <c r="L17" s="31">
        <v>-89180555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33536895</v>
      </c>
      <c r="D25" s="41">
        <f t="shared" ref="D25:L25" si="1">SUM(D15:D24)</f>
        <v>87683648</v>
      </c>
      <c r="E25" s="42">
        <f t="shared" si="1"/>
        <v>87683648</v>
      </c>
      <c r="F25" s="43">
        <f t="shared" si="1"/>
        <v>40359171</v>
      </c>
      <c r="G25" s="41">
        <f t="shared" si="1"/>
        <v>42825946</v>
      </c>
      <c r="H25" s="42">
        <f t="shared" si="1"/>
        <v>42825946</v>
      </c>
      <c r="I25" s="44">
        <f t="shared" si="1"/>
        <v>32495955</v>
      </c>
      <c r="J25" s="45">
        <f t="shared" si="1"/>
        <v>160207341</v>
      </c>
      <c r="K25" s="41">
        <f t="shared" si="1"/>
        <v>156927962</v>
      </c>
      <c r="L25" s="42">
        <f t="shared" si="1"/>
        <v>-89180555</v>
      </c>
    </row>
    <row r="26" spans="1:12" x14ac:dyDescent="0.25">
      <c r="A26" s="33" t="s">
        <v>42</v>
      </c>
      <c r="B26" s="34" t="s">
        <v>19</v>
      </c>
      <c r="C26" s="35">
        <f>+C13+C25</f>
        <v>56510361</v>
      </c>
      <c r="D26" s="35">
        <f t="shared" ref="D26:L26" si="2">+D13+D25</f>
        <v>65318418</v>
      </c>
      <c r="E26" s="36">
        <f t="shared" si="2"/>
        <v>109918503</v>
      </c>
      <c r="F26" s="37">
        <f t="shared" si="2"/>
        <v>72085797</v>
      </c>
      <c r="G26" s="35">
        <f t="shared" si="2"/>
        <v>51605149</v>
      </c>
      <c r="H26" s="36">
        <f t="shared" si="2"/>
        <v>51605149</v>
      </c>
      <c r="I26" s="38">
        <f t="shared" si="2"/>
        <v>-48813316</v>
      </c>
      <c r="J26" s="39">
        <f t="shared" si="2"/>
        <v>185830557</v>
      </c>
      <c r="K26" s="35">
        <f t="shared" si="2"/>
        <v>200267464</v>
      </c>
      <c r="L26" s="36">
        <f t="shared" si="2"/>
        <v>-36447784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1236</v>
      </c>
      <c r="K31" s="23">
        <v>1236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28667724</v>
      </c>
      <c r="D32" s="23">
        <v>20845439</v>
      </c>
      <c r="E32" s="24">
        <v>20028711</v>
      </c>
      <c r="F32" s="25">
        <v>0</v>
      </c>
      <c r="G32" s="23">
        <v>0</v>
      </c>
      <c r="H32" s="24">
        <v>0</v>
      </c>
      <c r="I32" s="26">
        <v>7778707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2238147</v>
      </c>
      <c r="D33" s="23">
        <v>1391964</v>
      </c>
      <c r="E33" s="24">
        <v>-8768965</v>
      </c>
      <c r="F33" s="25">
        <v>2238147</v>
      </c>
      <c r="G33" s="23">
        <v>0</v>
      </c>
      <c r="H33" s="24">
        <v>0</v>
      </c>
      <c r="I33" s="26">
        <v>119993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191427</v>
      </c>
      <c r="E35" s="24">
        <v>459046</v>
      </c>
      <c r="F35" s="25">
        <v>0</v>
      </c>
      <c r="G35" s="23">
        <v>1082654</v>
      </c>
      <c r="H35" s="24">
        <v>1082654</v>
      </c>
      <c r="I35" s="26">
        <v>813700</v>
      </c>
      <c r="J35" s="27">
        <v>0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30905871</v>
      </c>
      <c r="D37" s="35">
        <f t="shared" ref="D37:L37" si="3">SUM(D29:D36)</f>
        <v>22428830</v>
      </c>
      <c r="E37" s="36">
        <f t="shared" si="3"/>
        <v>11718792</v>
      </c>
      <c r="F37" s="37">
        <f t="shared" si="3"/>
        <v>2238147</v>
      </c>
      <c r="G37" s="35">
        <f t="shared" si="3"/>
        <v>1082654</v>
      </c>
      <c r="H37" s="36">
        <f t="shared" si="3"/>
        <v>1082654</v>
      </c>
      <c r="I37" s="38">
        <f t="shared" si="3"/>
        <v>8712400</v>
      </c>
      <c r="J37" s="39">
        <f t="shared" si="3"/>
        <v>1236</v>
      </c>
      <c r="K37" s="35">
        <f t="shared" si="3"/>
        <v>1237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30905871</v>
      </c>
      <c r="D44" s="35">
        <f t="shared" ref="D44:L44" si="5">+D37+D43</f>
        <v>22428830</v>
      </c>
      <c r="E44" s="36">
        <f t="shared" si="5"/>
        <v>11718792</v>
      </c>
      <c r="F44" s="37">
        <f t="shared" si="5"/>
        <v>2238147</v>
      </c>
      <c r="G44" s="35">
        <f t="shared" si="5"/>
        <v>1082654</v>
      </c>
      <c r="H44" s="36">
        <f t="shared" si="5"/>
        <v>1082654</v>
      </c>
      <c r="I44" s="38">
        <f t="shared" si="5"/>
        <v>8712400</v>
      </c>
      <c r="J44" s="39">
        <f t="shared" si="5"/>
        <v>1236</v>
      </c>
      <c r="K44" s="35">
        <f t="shared" si="5"/>
        <v>1237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25604490</v>
      </c>
      <c r="D45" s="49">
        <f t="shared" ref="D45:L45" si="6">+D26-D44</f>
        <v>42889588</v>
      </c>
      <c r="E45" s="50">
        <f t="shared" si="6"/>
        <v>98199711</v>
      </c>
      <c r="F45" s="51">
        <f t="shared" si="6"/>
        <v>69847650</v>
      </c>
      <c r="G45" s="49">
        <f t="shared" si="6"/>
        <v>50522495</v>
      </c>
      <c r="H45" s="50">
        <f t="shared" si="6"/>
        <v>50522495</v>
      </c>
      <c r="I45" s="52">
        <f t="shared" si="6"/>
        <v>-57525716</v>
      </c>
      <c r="J45" s="53">
        <f t="shared" si="6"/>
        <v>185829321</v>
      </c>
      <c r="K45" s="49">
        <f t="shared" si="6"/>
        <v>200266227</v>
      </c>
      <c r="L45" s="50">
        <f t="shared" si="6"/>
        <v>-36447784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-15264722</v>
      </c>
      <c r="D6" s="23">
        <v>21583868</v>
      </c>
      <c r="E6" s="24">
        <v>24528605</v>
      </c>
      <c r="F6" s="25">
        <v>6165423</v>
      </c>
      <c r="G6" s="23">
        <v>110384986</v>
      </c>
      <c r="H6" s="24">
        <v>110384986</v>
      </c>
      <c r="I6" s="26">
        <v>38432423</v>
      </c>
      <c r="J6" s="27">
        <v>143897656</v>
      </c>
      <c r="K6" s="23">
        <v>153507337</v>
      </c>
      <c r="L6" s="24">
        <v>183506393</v>
      </c>
    </row>
    <row r="7" spans="1:12" x14ac:dyDescent="0.25">
      <c r="A7" s="28" t="s">
        <v>22</v>
      </c>
      <c r="B7" s="22" t="s">
        <v>9</v>
      </c>
      <c r="C7" s="23">
        <v>96375178</v>
      </c>
      <c r="D7" s="23">
        <v>147674105</v>
      </c>
      <c r="E7" s="24">
        <v>133683810</v>
      </c>
      <c r="F7" s="25">
        <v>135584612</v>
      </c>
      <c r="G7" s="23">
        <v>14266937</v>
      </c>
      <c r="H7" s="24">
        <v>14266937</v>
      </c>
      <c r="I7" s="26">
        <v>127345503</v>
      </c>
      <c r="J7" s="27">
        <v>14317490</v>
      </c>
      <c r="K7" s="23">
        <v>14371530</v>
      </c>
      <c r="L7" s="24">
        <v>14429300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-86</v>
      </c>
      <c r="E8" s="24">
        <v>87155</v>
      </c>
      <c r="F8" s="25">
        <v>0</v>
      </c>
      <c r="G8" s="23">
        <v>0</v>
      </c>
      <c r="H8" s="24">
        <v>0</v>
      </c>
      <c r="I8" s="26">
        <v>7082977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-1428502</v>
      </c>
      <c r="D10" s="23">
        <v>-4503325</v>
      </c>
      <c r="E10" s="24">
        <v>-8907098</v>
      </c>
      <c r="F10" s="25">
        <v>-5961468</v>
      </c>
      <c r="G10" s="23">
        <v>-7890500</v>
      </c>
      <c r="H10" s="24">
        <v>-7890500</v>
      </c>
      <c r="I10" s="26">
        <v>-12284567</v>
      </c>
      <c r="J10" s="27">
        <v>-4005500</v>
      </c>
      <c r="K10" s="23">
        <v>-4210500</v>
      </c>
      <c r="L10" s="24">
        <v>-4260500</v>
      </c>
    </row>
    <row r="11" spans="1:12" x14ac:dyDescent="0.25">
      <c r="A11" s="28" t="s">
        <v>27</v>
      </c>
      <c r="B11" s="22" t="s">
        <v>19</v>
      </c>
      <c r="C11" s="23">
        <v>5616150</v>
      </c>
      <c r="D11" s="23">
        <v>8902120</v>
      </c>
      <c r="E11" s="24">
        <v>11147673</v>
      </c>
      <c r="F11" s="29">
        <v>0</v>
      </c>
      <c r="G11" s="30">
        <v>0</v>
      </c>
      <c r="H11" s="31">
        <v>0</v>
      </c>
      <c r="I11" s="26">
        <v>24624365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85298104</v>
      </c>
      <c r="D13" s="35">
        <f t="shared" ref="D13:L13" si="0">SUM(D6:D12)</f>
        <v>173656682</v>
      </c>
      <c r="E13" s="36">
        <f t="shared" si="0"/>
        <v>160540145</v>
      </c>
      <c r="F13" s="37">
        <f t="shared" si="0"/>
        <v>135788567</v>
      </c>
      <c r="G13" s="35">
        <f t="shared" si="0"/>
        <v>116761423</v>
      </c>
      <c r="H13" s="36">
        <f t="shared" si="0"/>
        <v>116761423</v>
      </c>
      <c r="I13" s="38">
        <f t="shared" si="0"/>
        <v>185200701</v>
      </c>
      <c r="J13" s="39">
        <f t="shared" si="0"/>
        <v>154209646</v>
      </c>
      <c r="K13" s="35">
        <f t="shared" si="0"/>
        <v>163668367</v>
      </c>
      <c r="L13" s="36">
        <f t="shared" si="0"/>
        <v>193675193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96458765</v>
      </c>
      <c r="D17" s="23">
        <v>35747458</v>
      </c>
      <c r="E17" s="24">
        <v>19451406</v>
      </c>
      <c r="F17" s="29">
        <v>135899757</v>
      </c>
      <c r="G17" s="30">
        <v>412632208</v>
      </c>
      <c r="H17" s="31">
        <v>412632208</v>
      </c>
      <c r="I17" s="26">
        <v>35487702</v>
      </c>
      <c r="J17" s="32">
        <v>649637019</v>
      </c>
      <c r="K17" s="30">
        <v>654057581</v>
      </c>
      <c r="L17" s="31">
        <v>674074644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96458765</v>
      </c>
      <c r="D25" s="41">
        <f t="shared" ref="D25:L25" si="1">SUM(D15:D24)</f>
        <v>35747458</v>
      </c>
      <c r="E25" s="42">
        <f t="shared" si="1"/>
        <v>19451406</v>
      </c>
      <c r="F25" s="43">
        <f t="shared" si="1"/>
        <v>135899757</v>
      </c>
      <c r="G25" s="41">
        <f t="shared" si="1"/>
        <v>412632208</v>
      </c>
      <c r="H25" s="42">
        <f t="shared" si="1"/>
        <v>412632208</v>
      </c>
      <c r="I25" s="44">
        <f t="shared" si="1"/>
        <v>35487702</v>
      </c>
      <c r="J25" s="45">
        <f t="shared" si="1"/>
        <v>649637019</v>
      </c>
      <c r="K25" s="41">
        <f t="shared" si="1"/>
        <v>654057581</v>
      </c>
      <c r="L25" s="42">
        <f t="shared" si="1"/>
        <v>674074644</v>
      </c>
    </row>
    <row r="26" spans="1:12" x14ac:dyDescent="0.25">
      <c r="A26" s="33" t="s">
        <v>42</v>
      </c>
      <c r="B26" s="34" t="s">
        <v>19</v>
      </c>
      <c r="C26" s="35">
        <f>+C13+C25</f>
        <v>181756869</v>
      </c>
      <c r="D26" s="35">
        <f t="shared" ref="D26:L26" si="2">+D13+D25</f>
        <v>209404140</v>
      </c>
      <c r="E26" s="36">
        <f t="shared" si="2"/>
        <v>179991551</v>
      </c>
      <c r="F26" s="37">
        <f t="shared" si="2"/>
        <v>271688324</v>
      </c>
      <c r="G26" s="35">
        <f t="shared" si="2"/>
        <v>529393631</v>
      </c>
      <c r="H26" s="36">
        <f t="shared" si="2"/>
        <v>529393631</v>
      </c>
      <c r="I26" s="38">
        <f t="shared" si="2"/>
        <v>220688403</v>
      </c>
      <c r="J26" s="39">
        <f t="shared" si="2"/>
        <v>803846665</v>
      </c>
      <c r="K26" s="35">
        <f t="shared" si="2"/>
        <v>817725948</v>
      </c>
      <c r="L26" s="36">
        <f t="shared" si="2"/>
        <v>867749837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3134505</v>
      </c>
      <c r="H31" s="24">
        <v>3134505</v>
      </c>
      <c r="I31" s="26">
        <v>185425</v>
      </c>
      <c r="J31" s="27">
        <v>3134505</v>
      </c>
      <c r="K31" s="23">
        <v>3134505</v>
      </c>
      <c r="L31" s="24">
        <v>3134505</v>
      </c>
    </row>
    <row r="32" spans="1:12" x14ac:dyDescent="0.25">
      <c r="A32" s="28" t="s">
        <v>48</v>
      </c>
      <c r="B32" s="22" t="s">
        <v>49</v>
      </c>
      <c r="C32" s="23">
        <v>56548380</v>
      </c>
      <c r="D32" s="23">
        <v>68613193</v>
      </c>
      <c r="E32" s="24">
        <v>96175034</v>
      </c>
      <c r="F32" s="25">
        <v>77157963</v>
      </c>
      <c r="G32" s="23">
        <v>28198572</v>
      </c>
      <c r="H32" s="24">
        <v>28198572</v>
      </c>
      <c r="I32" s="26">
        <v>126885375</v>
      </c>
      <c r="J32" s="27">
        <v>31184923</v>
      </c>
      <c r="K32" s="23">
        <v>32396154</v>
      </c>
      <c r="L32" s="24">
        <v>33824105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3000000</v>
      </c>
      <c r="E33" s="24">
        <v>-19832114</v>
      </c>
      <c r="F33" s="25">
        <v>0</v>
      </c>
      <c r="G33" s="23">
        <v>0</v>
      </c>
      <c r="H33" s="24">
        <v>0</v>
      </c>
      <c r="I33" s="26">
        <v>-26879074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-7326012</v>
      </c>
      <c r="D35" s="23">
        <v>-18913927</v>
      </c>
      <c r="E35" s="24">
        <v>-26636304</v>
      </c>
      <c r="F35" s="25">
        <v>0</v>
      </c>
      <c r="G35" s="23">
        <v>21661407</v>
      </c>
      <c r="H35" s="24">
        <v>21661407</v>
      </c>
      <c r="I35" s="26">
        <v>-26652604</v>
      </c>
      <c r="J35" s="27">
        <v>23156044</v>
      </c>
      <c r="K35" s="23">
        <v>24753811</v>
      </c>
      <c r="L35" s="24">
        <v>26461824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49222368</v>
      </c>
      <c r="D37" s="35">
        <f t="shared" ref="D37:L37" si="3">SUM(D29:D36)</f>
        <v>52699266</v>
      </c>
      <c r="E37" s="36">
        <f t="shared" si="3"/>
        <v>49706616</v>
      </c>
      <c r="F37" s="37">
        <f t="shared" si="3"/>
        <v>77157963</v>
      </c>
      <c r="G37" s="35">
        <f t="shared" si="3"/>
        <v>52994484</v>
      </c>
      <c r="H37" s="36">
        <f t="shared" si="3"/>
        <v>52994484</v>
      </c>
      <c r="I37" s="38">
        <f t="shared" si="3"/>
        <v>73539122</v>
      </c>
      <c r="J37" s="39">
        <f t="shared" si="3"/>
        <v>57475472</v>
      </c>
      <c r="K37" s="35">
        <f t="shared" si="3"/>
        <v>60284470</v>
      </c>
      <c r="L37" s="36">
        <f t="shared" si="3"/>
        <v>63420434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49222368</v>
      </c>
      <c r="D44" s="35">
        <f t="shared" ref="D44:L44" si="5">+D37+D43</f>
        <v>52699266</v>
      </c>
      <c r="E44" s="36">
        <f t="shared" si="5"/>
        <v>49706616</v>
      </c>
      <c r="F44" s="37">
        <f t="shared" si="5"/>
        <v>77157963</v>
      </c>
      <c r="G44" s="35">
        <f t="shared" si="5"/>
        <v>52994484</v>
      </c>
      <c r="H44" s="36">
        <f t="shared" si="5"/>
        <v>52994484</v>
      </c>
      <c r="I44" s="38">
        <f t="shared" si="5"/>
        <v>73539122</v>
      </c>
      <c r="J44" s="39">
        <f t="shared" si="5"/>
        <v>57475472</v>
      </c>
      <c r="K44" s="35">
        <f t="shared" si="5"/>
        <v>60284470</v>
      </c>
      <c r="L44" s="36">
        <f t="shared" si="5"/>
        <v>63420434</v>
      </c>
    </row>
    <row r="45" spans="1:12" x14ac:dyDescent="0.25">
      <c r="A45" s="47" t="s">
        <v>62</v>
      </c>
      <c r="B45" s="48" t="s">
        <v>63</v>
      </c>
      <c r="C45" s="49">
        <f>+C26-C44</f>
        <v>132534501</v>
      </c>
      <c r="D45" s="49">
        <f t="shared" ref="D45:L45" si="6">+D26-D44</f>
        <v>156704874</v>
      </c>
      <c r="E45" s="50">
        <f t="shared" si="6"/>
        <v>130284935</v>
      </c>
      <c r="F45" s="51">
        <f t="shared" si="6"/>
        <v>194530361</v>
      </c>
      <c r="G45" s="49">
        <f t="shared" si="6"/>
        <v>476399147</v>
      </c>
      <c r="H45" s="50">
        <f t="shared" si="6"/>
        <v>476399147</v>
      </c>
      <c r="I45" s="52">
        <f t="shared" si="6"/>
        <v>147149281</v>
      </c>
      <c r="J45" s="53">
        <f t="shared" si="6"/>
        <v>746371193</v>
      </c>
      <c r="K45" s="49">
        <f t="shared" si="6"/>
        <v>757441478</v>
      </c>
      <c r="L45" s="50">
        <f t="shared" si="6"/>
        <v>804329403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-68959563</v>
      </c>
      <c r="D47" s="23">
        <v>-28367030</v>
      </c>
      <c r="E47" s="24">
        <v>-35492463</v>
      </c>
      <c r="F47" s="25">
        <v>0</v>
      </c>
      <c r="G47" s="23">
        <v>0</v>
      </c>
      <c r="H47" s="24">
        <v>0</v>
      </c>
      <c r="I47" s="26">
        <v>-47317219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-68959563</v>
      </c>
      <c r="D50" s="56">
        <f t="shared" ref="D50:L50" si="7">SUM(D47:D49)</f>
        <v>-28367030</v>
      </c>
      <c r="E50" s="57">
        <f t="shared" si="7"/>
        <v>-35492463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-47317219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-29572</v>
      </c>
      <c r="D6" s="23">
        <v>-169351</v>
      </c>
      <c r="E6" s="24">
        <v>264304</v>
      </c>
      <c r="F6" s="25">
        <v>15000000</v>
      </c>
      <c r="G6" s="23">
        <v>15000000</v>
      </c>
      <c r="H6" s="24">
        <v>15000000</v>
      </c>
      <c r="I6" s="26">
        <v>13456732</v>
      </c>
      <c r="J6" s="27">
        <v>10000000</v>
      </c>
      <c r="K6" s="23">
        <v>18000000</v>
      </c>
      <c r="L6" s="24">
        <v>15750000</v>
      </c>
    </row>
    <row r="7" spans="1:12" x14ac:dyDescent="0.25">
      <c r="A7" s="28" t="s">
        <v>22</v>
      </c>
      <c r="B7" s="22" t="s">
        <v>9</v>
      </c>
      <c r="C7" s="23">
        <v>19588684</v>
      </c>
      <c r="D7" s="23">
        <v>22995003</v>
      </c>
      <c r="E7" s="24">
        <v>32194230</v>
      </c>
      <c r="F7" s="25">
        <v>0</v>
      </c>
      <c r="G7" s="23">
        <v>0</v>
      </c>
      <c r="H7" s="24">
        <v>0</v>
      </c>
      <c r="I7" s="26">
        <v>35608036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38227</v>
      </c>
      <c r="D10" s="23">
        <v>50216</v>
      </c>
      <c r="E10" s="24">
        <v>63290</v>
      </c>
      <c r="F10" s="25">
        <v>50216</v>
      </c>
      <c r="G10" s="23">
        <v>1443669</v>
      </c>
      <c r="H10" s="24">
        <v>1443669</v>
      </c>
      <c r="I10" s="26">
        <v>60057</v>
      </c>
      <c r="J10" s="27">
        <v>76358</v>
      </c>
      <c r="K10" s="23">
        <v>77122</v>
      </c>
      <c r="L10" s="24">
        <v>77893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19597339</v>
      </c>
      <c r="D13" s="35">
        <f t="shared" ref="D13:L13" si="0">SUM(D6:D12)</f>
        <v>22875868</v>
      </c>
      <c r="E13" s="36">
        <f t="shared" si="0"/>
        <v>32521824</v>
      </c>
      <c r="F13" s="37">
        <f t="shared" si="0"/>
        <v>15050216</v>
      </c>
      <c r="G13" s="35">
        <f t="shared" si="0"/>
        <v>16443669</v>
      </c>
      <c r="H13" s="36">
        <f t="shared" si="0"/>
        <v>16443669</v>
      </c>
      <c r="I13" s="38">
        <f t="shared" si="0"/>
        <v>49124825</v>
      </c>
      <c r="J13" s="39">
        <f t="shared" si="0"/>
        <v>10076358</v>
      </c>
      <c r="K13" s="35">
        <f t="shared" si="0"/>
        <v>18077122</v>
      </c>
      <c r="L13" s="36">
        <f t="shared" si="0"/>
        <v>15827893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5547826</v>
      </c>
      <c r="D17" s="23">
        <v>0</v>
      </c>
      <c r="E17" s="24">
        <v>20353</v>
      </c>
      <c r="F17" s="29">
        <v>0</v>
      </c>
      <c r="G17" s="30">
        <v>0</v>
      </c>
      <c r="H17" s="31">
        <v>0</v>
      </c>
      <c r="I17" s="26">
        <v>18027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5547826</v>
      </c>
      <c r="D25" s="41">
        <f t="shared" ref="D25:L25" si="1">SUM(D15:D24)</f>
        <v>0</v>
      </c>
      <c r="E25" s="42">
        <f t="shared" si="1"/>
        <v>20353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18027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25145165</v>
      </c>
      <c r="D26" s="35">
        <f t="shared" ref="D26:L26" si="2">+D13+D25</f>
        <v>22875868</v>
      </c>
      <c r="E26" s="36">
        <f t="shared" si="2"/>
        <v>32542177</v>
      </c>
      <c r="F26" s="37">
        <f t="shared" si="2"/>
        <v>15050216</v>
      </c>
      <c r="G26" s="35">
        <f t="shared" si="2"/>
        <v>16443669</v>
      </c>
      <c r="H26" s="36">
        <f t="shared" si="2"/>
        <v>16443669</v>
      </c>
      <c r="I26" s="38">
        <f t="shared" si="2"/>
        <v>49142852</v>
      </c>
      <c r="J26" s="39">
        <f t="shared" si="2"/>
        <v>10076358</v>
      </c>
      <c r="K26" s="35">
        <f t="shared" si="2"/>
        <v>18077122</v>
      </c>
      <c r="L26" s="36">
        <f t="shared" si="2"/>
        <v>15827893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17551576</v>
      </c>
      <c r="D32" s="23">
        <v>14354272</v>
      </c>
      <c r="E32" s="24">
        <v>16635400</v>
      </c>
      <c r="F32" s="25">
        <v>0</v>
      </c>
      <c r="G32" s="23">
        <v>0</v>
      </c>
      <c r="H32" s="24">
        <v>0</v>
      </c>
      <c r="I32" s="26">
        <v>10594545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23747150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17551576</v>
      </c>
      <c r="D37" s="35">
        <f t="shared" ref="D37:L37" si="3">SUM(D29:D36)</f>
        <v>38101422</v>
      </c>
      <c r="E37" s="36">
        <f t="shared" si="3"/>
        <v>16635400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10594545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17551576</v>
      </c>
      <c r="D44" s="35">
        <f t="shared" ref="D44:L44" si="5">+D37+D43</f>
        <v>38101422</v>
      </c>
      <c r="E44" s="36">
        <f t="shared" si="5"/>
        <v>16635400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10594545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7593589</v>
      </c>
      <c r="D45" s="49">
        <f t="shared" ref="D45:L45" si="6">+D26-D44</f>
        <v>-15225554</v>
      </c>
      <c r="E45" s="50">
        <f t="shared" si="6"/>
        <v>15906777</v>
      </c>
      <c r="F45" s="51">
        <f t="shared" si="6"/>
        <v>15050216</v>
      </c>
      <c r="G45" s="49">
        <f t="shared" si="6"/>
        <v>16443669</v>
      </c>
      <c r="H45" s="50">
        <f t="shared" si="6"/>
        <v>16443669</v>
      </c>
      <c r="I45" s="52">
        <f t="shared" si="6"/>
        <v>38548307</v>
      </c>
      <c r="J45" s="53">
        <f t="shared" si="6"/>
        <v>10076358</v>
      </c>
      <c r="K45" s="49">
        <f t="shared" si="6"/>
        <v>18077122</v>
      </c>
      <c r="L45" s="50">
        <f t="shared" si="6"/>
        <v>15827893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-7300000</v>
      </c>
      <c r="G6" s="23">
        <v>-10700000</v>
      </c>
      <c r="H6" s="24">
        <v>-10700000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-7300000</v>
      </c>
      <c r="G13" s="35">
        <f t="shared" si="0"/>
        <v>-10700000</v>
      </c>
      <c r="H13" s="36">
        <f t="shared" si="0"/>
        <v>-10700000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-7300000</v>
      </c>
      <c r="G26" s="35">
        <f t="shared" si="2"/>
        <v>-10700000</v>
      </c>
      <c r="H26" s="36">
        <f t="shared" si="2"/>
        <v>-10700000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-7300000</v>
      </c>
      <c r="G45" s="49">
        <f t="shared" si="6"/>
        <v>-10700000</v>
      </c>
      <c r="H45" s="50">
        <f t="shared" si="6"/>
        <v>-10700000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193629</v>
      </c>
      <c r="D10" s="23">
        <v>-132544</v>
      </c>
      <c r="E10" s="24">
        <v>714120</v>
      </c>
      <c r="F10" s="25">
        <v>0</v>
      </c>
      <c r="G10" s="23">
        <v>0</v>
      </c>
      <c r="H10" s="24">
        <v>0</v>
      </c>
      <c r="I10" s="26">
        <v>397552</v>
      </c>
      <c r="J10" s="27">
        <v>0</v>
      </c>
      <c r="K10" s="23">
        <v>0</v>
      </c>
      <c r="L10" s="24">
        <v>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193629</v>
      </c>
      <c r="D13" s="35">
        <f t="shared" ref="D13:L13" si="0">SUM(D6:D12)</f>
        <v>-132544</v>
      </c>
      <c r="E13" s="36">
        <f t="shared" si="0"/>
        <v>714120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397552</v>
      </c>
      <c r="J13" s="39">
        <f t="shared" si="0"/>
        <v>0</v>
      </c>
      <c r="K13" s="35">
        <f t="shared" si="0"/>
        <v>0</v>
      </c>
      <c r="L13" s="36">
        <f t="shared" si="0"/>
        <v>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193629</v>
      </c>
      <c r="D26" s="35">
        <f t="shared" ref="D26:L26" si="2">+D13+D25</f>
        <v>-132544</v>
      </c>
      <c r="E26" s="36">
        <f t="shared" si="2"/>
        <v>714120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397552</v>
      </c>
      <c r="J26" s="39">
        <f t="shared" si="2"/>
        <v>0</v>
      </c>
      <c r="K26" s="35">
        <f t="shared" si="2"/>
        <v>0</v>
      </c>
      <c r="L26" s="36">
        <f t="shared" si="2"/>
        <v>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193629</v>
      </c>
      <c r="D45" s="49">
        <f t="shared" ref="D45:L45" si="6">+D26-D44</f>
        <v>-132544</v>
      </c>
      <c r="E45" s="50">
        <f t="shared" si="6"/>
        <v>714120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397552</v>
      </c>
      <c r="J45" s="53">
        <f t="shared" si="6"/>
        <v>0</v>
      </c>
      <c r="K45" s="49">
        <f t="shared" si="6"/>
        <v>0</v>
      </c>
      <c r="L45" s="50">
        <f t="shared" si="6"/>
        <v>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</v>
      </c>
      <c r="G7" s="23">
        <v>2</v>
      </c>
      <c r="H7" s="24">
        <v>2</v>
      </c>
      <c r="I7" s="26">
        <v>0</v>
      </c>
      <c r="J7" s="27">
        <v>0</v>
      </c>
      <c r="K7" s="23">
        <v>0</v>
      </c>
      <c r="L7" s="24">
        <v>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</v>
      </c>
      <c r="G10" s="23">
        <v>1</v>
      </c>
      <c r="H10" s="24">
        <v>1</v>
      </c>
      <c r="I10" s="26">
        <v>0</v>
      </c>
      <c r="J10" s="27">
        <v>0</v>
      </c>
      <c r="K10" s="23">
        <v>0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</v>
      </c>
      <c r="G13" s="35">
        <f t="shared" si="0"/>
        <v>3</v>
      </c>
      <c r="H13" s="36">
        <f t="shared" si="0"/>
        <v>3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3</v>
      </c>
      <c r="G26" s="35">
        <f t="shared" si="2"/>
        <v>3</v>
      </c>
      <c r="H26" s="36">
        <f t="shared" si="2"/>
        <v>3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3</v>
      </c>
      <c r="G45" s="49">
        <f t="shared" si="6"/>
        <v>3</v>
      </c>
      <c r="H45" s="50">
        <f t="shared" si="6"/>
        <v>3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-23971951</v>
      </c>
      <c r="D7" s="23">
        <v>-23798509</v>
      </c>
      <c r="E7" s="24">
        <v>-418606</v>
      </c>
      <c r="F7" s="25">
        <v>0</v>
      </c>
      <c r="G7" s="23">
        <v>0</v>
      </c>
      <c r="H7" s="24">
        <v>0</v>
      </c>
      <c r="I7" s="26">
        <v>-233916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-23971951</v>
      </c>
      <c r="D13" s="35">
        <f t="shared" ref="D13:L13" si="0">SUM(D6:D12)</f>
        <v>-23798509</v>
      </c>
      <c r="E13" s="36">
        <f t="shared" si="0"/>
        <v>-418606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-233916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-23971951</v>
      </c>
      <c r="D26" s="35">
        <f t="shared" ref="D26:L26" si="2">+D13+D25</f>
        <v>-23798509</v>
      </c>
      <c r="E26" s="36">
        <f t="shared" si="2"/>
        <v>-418606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-233916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-23971951</v>
      </c>
      <c r="D45" s="49">
        <f t="shared" ref="D45:L45" si="6">+D26-D44</f>
        <v>-23798509</v>
      </c>
      <c r="E45" s="50">
        <f t="shared" si="6"/>
        <v>-418606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-233916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602702</v>
      </c>
      <c r="D6" s="23">
        <v>34222976</v>
      </c>
      <c r="E6" s="24">
        <v>265167328</v>
      </c>
      <c r="F6" s="25">
        <v>88086144</v>
      </c>
      <c r="G6" s="23">
        <v>94629971</v>
      </c>
      <c r="H6" s="24">
        <v>94629971</v>
      </c>
      <c r="I6" s="26">
        <v>177783830</v>
      </c>
      <c r="J6" s="27">
        <v>160727064</v>
      </c>
      <c r="K6" s="23">
        <v>178390413</v>
      </c>
      <c r="L6" s="24">
        <v>188081032</v>
      </c>
    </row>
    <row r="7" spans="1:12" x14ac:dyDescent="0.25">
      <c r="A7" s="28" t="s">
        <v>22</v>
      </c>
      <c r="B7" s="22" t="s">
        <v>9</v>
      </c>
      <c r="C7" s="23">
        <v>-1759650259</v>
      </c>
      <c r="D7" s="23">
        <v>109902209</v>
      </c>
      <c r="E7" s="24">
        <v>140270143</v>
      </c>
      <c r="F7" s="25">
        <v>-57644364</v>
      </c>
      <c r="G7" s="23">
        <v>-41445938</v>
      </c>
      <c r="H7" s="24">
        <v>-41445938</v>
      </c>
      <c r="I7" s="26">
        <v>450183821</v>
      </c>
      <c r="J7" s="27">
        <v>-26232608</v>
      </c>
      <c r="K7" s="23">
        <v>-31117466</v>
      </c>
      <c r="L7" s="24">
        <v>-36444418</v>
      </c>
    </row>
    <row r="8" spans="1:12" x14ac:dyDescent="0.25">
      <c r="A8" s="28" t="s">
        <v>23</v>
      </c>
      <c r="B8" s="22" t="s">
        <v>9</v>
      </c>
      <c r="C8" s="23">
        <v>-49816</v>
      </c>
      <c r="D8" s="23">
        <v>230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66662682</v>
      </c>
      <c r="K8" s="23">
        <v>69662503</v>
      </c>
      <c r="L8" s="24">
        <v>72797316</v>
      </c>
    </row>
    <row r="9" spans="1:12" x14ac:dyDescent="0.25">
      <c r="A9" s="28" t="s">
        <v>24</v>
      </c>
      <c r="B9" s="22" t="s">
        <v>19</v>
      </c>
      <c r="C9" s="23">
        <v>-1650552</v>
      </c>
      <c r="D9" s="23">
        <v>-31718080</v>
      </c>
      <c r="E9" s="24">
        <v>10642668</v>
      </c>
      <c r="F9" s="25">
        <v>0</v>
      </c>
      <c r="G9" s="23">
        <v>0</v>
      </c>
      <c r="H9" s="24">
        <v>0</v>
      </c>
      <c r="I9" s="26">
        <v>20384676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274295857</v>
      </c>
      <c r="D10" s="23">
        <v>125831379</v>
      </c>
      <c r="E10" s="24">
        <v>115642757</v>
      </c>
      <c r="F10" s="25">
        <v>3523852</v>
      </c>
      <c r="G10" s="23">
        <v>26072628</v>
      </c>
      <c r="H10" s="24">
        <v>26072628</v>
      </c>
      <c r="I10" s="26">
        <v>212595379</v>
      </c>
      <c r="J10" s="27">
        <v>2515942</v>
      </c>
      <c r="K10" s="23">
        <v>1403958</v>
      </c>
      <c r="L10" s="24">
        <v>1439056</v>
      </c>
    </row>
    <row r="11" spans="1:12" x14ac:dyDescent="0.25">
      <c r="A11" s="28" t="s">
        <v>27</v>
      </c>
      <c r="B11" s="22" t="s">
        <v>19</v>
      </c>
      <c r="C11" s="23">
        <v>23047891</v>
      </c>
      <c r="D11" s="23">
        <v>49249114</v>
      </c>
      <c r="E11" s="24">
        <v>32715496</v>
      </c>
      <c r="F11" s="29">
        <v>-22169940</v>
      </c>
      <c r="G11" s="30">
        <v>142297980</v>
      </c>
      <c r="H11" s="31">
        <v>142297980</v>
      </c>
      <c r="I11" s="26">
        <v>171081583</v>
      </c>
      <c r="J11" s="32">
        <v>152213436</v>
      </c>
      <c r="K11" s="30">
        <v>163905091</v>
      </c>
      <c r="L11" s="31">
        <v>171365918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805965</v>
      </c>
      <c r="E12" s="24">
        <v>2061022</v>
      </c>
      <c r="F12" s="25">
        <v>0</v>
      </c>
      <c r="G12" s="23">
        <v>0</v>
      </c>
      <c r="H12" s="24">
        <v>0</v>
      </c>
      <c r="I12" s="26">
        <v>54240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-1463404177</v>
      </c>
      <c r="D13" s="35">
        <f t="shared" ref="D13:L13" si="0">SUM(D6:D12)</f>
        <v>288293793</v>
      </c>
      <c r="E13" s="36">
        <f t="shared" si="0"/>
        <v>566499414</v>
      </c>
      <c r="F13" s="37">
        <f t="shared" si="0"/>
        <v>11795692</v>
      </c>
      <c r="G13" s="35">
        <f t="shared" si="0"/>
        <v>221554641</v>
      </c>
      <c r="H13" s="36">
        <f t="shared" si="0"/>
        <v>221554641</v>
      </c>
      <c r="I13" s="38">
        <f t="shared" si="0"/>
        <v>1032083529</v>
      </c>
      <c r="J13" s="39">
        <f t="shared" si="0"/>
        <v>355886516</v>
      </c>
      <c r="K13" s="35">
        <f t="shared" si="0"/>
        <v>382244499</v>
      </c>
      <c r="L13" s="36">
        <f t="shared" si="0"/>
        <v>397238904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-92145</v>
      </c>
      <c r="D16" s="23">
        <v>0</v>
      </c>
      <c r="E16" s="24">
        <v>-1163</v>
      </c>
      <c r="F16" s="25">
        <v>0</v>
      </c>
      <c r="G16" s="23">
        <v>0</v>
      </c>
      <c r="H16" s="24">
        <v>0</v>
      </c>
      <c r="I16" s="26">
        <v>-1943933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156470266</v>
      </c>
      <c r="D17" s="23">
        <v>4974550249</v>
      </c>
      <c r="E17" s="24">
        <v>326033144</v>
      </c>
      <c r="F17" s="29">
        <v>324510384</v>
      </c>
      <c r="G17" s="30">
        <v>1870844407</v>
      </c>
      <c r="H17" s="31">
        <v>1870844407</v>
      </c>
      <c r="I17" s="26">
        <v>9295969054</v>
      </c>
      <c r="J17" s="32">
        <v>411428422</v>
      </c>
      <c r="K17" s="30">
        <v>522527741</v>
      </c>
      <c r="L17" s="31">
        <v>531284362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156378121</v>
      </c>
      <c r="D25" s="41">
        <f t="shared" ref="D25:L25" si="1">SUM(D15:D24)</f>
        <v>4974550249</v>
      </c>
      <c r="E25" s="42">
        <f t="shared" si="1"/>
        <v>326031981</v>
      </c>
      <c r="F25" s="43">
        <f t="shared" si="1"/>
        <v>324510384</v>
      </c>
      <c r="G25" s="41">
        <f t="shared" si="1"/>
        <v>1870844407</v>
      </c>
      <c r="H25" s="42">
        <f t="shared" si="1"/>
        <v>1870844407</v>
      </c>
      <c r="I25" s="44">
        <f t="shared" si="1"/>
        <v>9294025121</v>
      </c>
      <c r="J25" s="45">
        <f t="shared" si="1"/>
        <v>411428422</v>
      </c>
      <c r="K25" s="41">
        <f t="shared" si="1"/>
        <v>522527741</v>
      </c>
      <c r="L25" s="42">
        <f t="shared" si="1"/>
        <v>531284362</v>
      </c>
    </row>
    <row r="26" spans="1:12" x14ac:dyDescent="0.25">
      <c r="A26" s="33" t="s">
        <v>42</v>
      </c>
      <c r="B26" s="34" t="s">
        <v>19</v>
      </c>
      <c r="C26" s="35">
        <f>+C13+C25</f>
        <v>-1307026056</v>
      </c>
      <c r="D26" s="35">
        <f t="shared" ref="D26:L26" si="2">+D13+D25</f>
        <v>5262844042</v>
      </c>
      <c r="E26" s="36">
        <f t="shared" si="2"/>
        <v>892531395</v>
      </c>
      <c r="F26" s="37">
        <f t="shared" si="2"/>
        <v>336306076</v>
      </c>
      <c r="G26" s="35">
        <f t="shared" si="2"/>
        <v>2092399048</v>
      </c>
      <c r="H26" s="36">
        <f t="shared" si="2"/>
        <v>2092399048</v>
      </c>
      <c r="I26" s="38">
        <f t="shared" si="2"/>
        <v>10326108650</v>
      </c>
      <c r="J26" s="39">
        <f t="shared" si="2"/>
        <v>767314938</v>
      </c>
      <c r="K26" s="35">
        <f t="shared" si="2"/>
        <v>904772240</v>
      </c>
      <c r="L26" s="36">
        <f t="shared" si="2"/>
        <v>928523266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3615344</v>
      </c>
      <c r="E31" s="24">
        <v>0</v>
      </c>
      <c r="F31" s="25">
        <v>0</v>
      </c>
      <c r="G31" s="23">
        <v>3801256</v>
      </c>
      <c r="H31" s="24">
        <v>3801256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154264393</v>
      </c>
      <c r="D32" s="23">
        <v>257588471</v>
      </c>
      <c r="E32" s="24">
        <v>311331032</v>
      </c>
      <c r="F32" s="25">
        <v>-4359132</v>
      </c>
      <c r="G32" s="23">
        <v>0</v>
      </c>
      <c r="H32" s="24">
        <v>0</v>
      </c>
      <c r="I32" s="26">
        <v>506784068</v>
      </c>
      <c r="J32" s="27">
        <v>1740109</v>
      </c>
      <c r="K32" s="23">
        <v>1854730</v>
      </c>
      <c r="L32" s="24">
        <v>1939955</v>
      </c>
    </row>
    <row r="33" spans="1:12" x14ac:dyDescent="0.25">
      <c r="A33" s="28" t="s">
        <v>50</v>
      </c>
      <c r="B33" s="22" t="s">
        <v>51</v>
      </c>
      <c r="C33" s="23">
        <v>-519801651</v>
      </c>
      <c r="D33" s="23">
        <v>136441041</v>
      </c>
      <c r="E33" s="24">
        <v>-335345752</v>
      </c>
      <c r="F33" s="25">
        <v>0</v>
      </c>
      <c r="G33" s="23">
        <v>-1506964</v>
      </c>
      <c r="H33" s="24">
        <v>-1506964</v>
      </c>
      <c r="I33" s="26">
        <v>-347896733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1446160</v>
      </c>
      <c r="D34" s="23">
        <v>-20792733</v>
      </c>
      <c r="E34" s="24">
        <v>782651</v>
      </c>
      <c r="F34" s="25">
        <v>0</v>
      </c>
      <c r="G34" s="23">
        <v>13405</v>
      </c>
      <c r="H34" s="24">
        <v>13405</v>
      </c>
      <c r="I34" s="26">
        <v>-2681806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-38838011</v>
      </c>
      <c r="D35" s="23">
        <v>-191464476</v>
      </c>
      <c r="E35" s="24">
        <v>48846197</v>
      </c>
      <c r="F35" s="25">
        <v>0</v>
      </c>
      <c r="G35" s="23">
        <v>0</v>
      </c>
      <c r="H35" s="24">
        <v>0</v>
      </c>
      <c r="I35" s="26">
        <v>212271502</v>
      </c>
      <c r="J35" s="27">
        <v>-2250000</v>
      </c>
      <c r="K35" s="23">
        <v>-2351250</v>
      </c>
      <c r="L35" s="24">
        <v>-2457056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-402929109</v>
      </c>
      <c r="D37" s="35">
        <f t="shared" ref="D37:L37" si="3">SUM(D29:D36)</f>
        <v>185387647</v>
      </c>
      <c r="E37" s="36">
        <f t="shared" si="3"/>
        <v>25614128</v>
      </c>
      <c r="F37" s="37">
        <f t="shared" si="3"/>
        <v>-4359132</v>
      </c>
      <c r="G37" s="35">
        <f t="shared" si="3"/>
        <v>2307697</v>
      </c>
      <c r="H37" s="36">
        <f t="shared" si="3"/>
        <v>2307697</v>
      </c>
      <c r="I37" s="38">
        <f t="shared" si="3"/>
        <v>368477031</v>
      </c>
      <c r="J37" s="39">
        <f t="shared" si="3"/>
        <v>-509891</v>
      </c>
      <c r="K37" s="35">
        <f t="shared" si="3"/>
        <v>-496520</v>
      </c>
      <c r="L37" s="36">
        <f t="shared" si="3"/>
        <v>-517101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-402929109</v>
      </c>
      <c r="D44" s="35">
        <f t="shared" ref="D44:L44" si="5">+D37+D43</f>
        <v>185387647</v>
      </c>
      <c r="E44" s="36">
        <f t="shared" si="5"/>
        <v>25614128</v>
      </c>
      <c r="F44" s="37">
        <f t="shared" si="5"/>
        <v>-4359132</v>
      </c>
      <c r="G44" s="35">
        <f t="shared" si="5"/>
        <v>2307697</v>
      </c>
      <c r="H44" s="36">
        <f t="shared" si="5"/>
        <v>2307697</v>
      </c>
      <c r="I44" s="38">
        <f t="shared" si="5"/>
        <v>368477031</v>
      </c>
      <c r="J44" s="39">
        <f t="shared" si="5"/>
        <v>-509891</v>
      </c>
      <c r="K44" s="35">
        <f t="shared" si="5"/>
        <v>-496520</v>
      </c>
      <c r="L44" s="36">
        <f t="shared" si="5"/>
        <v>-517101</v>
      </c>
    </row>
    <row r="45" spans="1:12" x14ac:dyDescent="0.25">
      <c r="A45" s="47" t="s">
        <v>62</v>
      </c>
      <c r="B45" s="48" t="s">
        <v>63</v>
      </c>
      <c r="C45" s="49">
        <f>+C26-C44</f>
        <v>-904096947</v>
      </c>
      <c r="D45" s="49">
        <f t="shared" ref="D45:L45" si="6">+D26-D44</f>
        <v>5077456395</v>
      </c>
      <c r="E45" s="50">
        <f t="shared" si="6"/>
        <v>866917267</v>
      </c>
      <c r="F45" s="51">
        <f t="shared" si="6"/>
        <v>340665208</v>
      </c>
      <c r="G45" s="49">
        <f t="shared" si="6"/>
        <v>2090091351</v>
      </c>
      <c r="H45" s="50">
        <f t="shared" si="6"/>
        <v>2090091351</v>
      </c>
      <c r="I45" s="52">
        <f t="shared" si="6"/>
        <v>9957631619</v>
      </c>
      <c r="J45" s="53">
        <f t="shared" si="6"/>
        <v>767824829</v>
      </c>
      <c r="K45" s="49">
        <f t="shared" si="6"/>
        <v>905268760</v>
      </c>
      <c r="L45" s="50">
        <f t="shared" si="6"/>
        <v>929040367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-7760150</v>
      </c>
      <c r="D47" s="23">
        <v>358862981</v>
      </c>
      <c r="E47" s="24">
        <v>680123</v>
      </c>
      <c r="F47" s="25">
        <v>0</v>
      </c>
      <c r="G47" s="23">
        <v>1585156492</v>
      </c>
      <c r="H47" s="24">
        <v>1585156492</v>
      </c>
      <c r="I47" s="26">
        <v>5048574560</v>
      </c>
      <c r="J47" s="27">
        <v>-2059046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2112666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-7760150</v>
      </c>
      <c r="D50" s="56">
        <f t="shared" ref="D50:L50" si="7">SUM(D47:D49)</f>
        <v>358862981</v>
      </c>
      <c r="E50" s="57">
        <f t="shared" si="7"/>
        <v>680123</v>
      </c>
      <c r="F50" s="58">
        <f t="shared" si="7"/>
        <v>0</v>
      </c>
      <c r="G50" s="56">
        <f t="shared" si="7"/>
        <v>1585156492</v>
      </c>
      <c r="H50" s="57">
        <f t="shared" si="7"/>
        <v>1585156492</v>
      </c>
      <c r="I50" s="59">
        <f t="shared" si="7"/>
        <v>5050687226</v>
      </c>
      <c r="J50" s="60">
        <f t="shared" si="7"/>
        <v>-2059046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</v>
      </c>
      <c r="K6" s="23">
        <v>-1</v>
      </c>
      <c r="L6" s="24">
        <v>-1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-1</v>
      </c>
      <c r="K13" s="35">
        <f t="shared" si="0"/>
        <v>-1</v>
      </c>
      <c r="L13" s="36">
        <f t="shared" si="0"/>
        <v>-1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-1</v>
      </c>
      <c r="K26" s="35">
        <f t="shared" si="2"/>
        <v>-1</v>
      </c>
      <c r="L26" s="36">
        <f t="shared" si="2"/>
        <v>-1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-1</v>
      </c>
      <c r="K45" s="49">
        <f t="shared" si="6"/>
        <v>-1</v>
      </c>
      <c r="L45" s="50">
        <f t="shared" si="6"/>
        <v>-1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-1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-1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-1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690956</v>
      </c>
      <c r="E10" s="24">
        <v>287757</v>
      </c>
      <c r="F10" s="25">
        <v>174342</v>
      </c>
      <c r="G10" s="23">
        <v>174342</v>
      </c>
      <c r="H10" s="24">
        <v>174342</v>
      </c>
      <c r="I10" s="26">
        <v>298495</v>
      </c>
      <c r="J10" s="27">
        <v>143299119</v>
      </c>
      <c r="K10" s="23">
        <v>280591308</v>
      </c>
      <c r="L10" s="24">
        <v>358009968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690956</v>
      </c>
      <c r="E13" s="36">
        <f t="shared" si="0"/>
        <v>287757</v>
      </c>
      <c r="F13" s="37">
        <f t="shared" si="0"/>
        <v>174342</v>
      </c>
      <c r="G13" s="35">
        <f t="shared" si="0"/>
        <v>174342</v>
      </c>
      <c r="H13" s="36">
        <f t="shared" si="0"/>
        <v>174342</v>
      </c>
      <c r="I13" s="38">
        <f t="shared" si="0"/>
        <v>298495</v>
      </c>
      <c r="J13" s="39">
        <f t="shared" si="0"/>
        <v>143299119</v>
      </c>
      <c r="K13" s="35">
        <f t="shared" si="0"/>
        <v>280591308</v>
      </c>
      <c r="L13" s="36">
        <f t="shared" si="0"/>
        <v>358009968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2490225624</v>
      </c>
      <c r="D17" s="23">
        <v>2480474974</v>
      </c>
      <c r="E17" s="24">
        <v>2349023757</v>
      </c>
      <c r="F17" s="29">
        <v>-280233838</v>
      </c>
      <c r="G17" s="30">
        <v>-286833838</v>
      </c>
      <c r="H17" s="31">
        <v>-286833838</v>
      </c>
      <c r="I17" s="26">
        <v>2344800615</v>
      </c>
      <c r="J17" s="32">
        <v>-155499549</v>
      </c>
      <c r="K17" s="30">
        <v>-249454750</v>
      </c>
      <c r="L17" s="31">
        <v>-260430757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2490225624</v>
      </c>
      <c r="D25" s="41">
        <f t="shared" ref="D25:L25" si="1">SUM(D15:D24)</f>
        <v>2480474974</v>
      </c>
      <c r="E25" s="42">
        <f t="shared" si="1"/>
        <v>2349023757</v>
      </c>
      <c r="F25" s="43">
        <f t="shared" si="1"/>
        <v>-280233838</v>
      </c>
      <c r="G25" s="41">
        <f t="shared" si="1"/>
        <v>-286833838</v>
      </c>
      <c r="H25" s="42">
        <f t="shared" si="1"/>
        <v>-286833838</v>
      </c>
      <c r="I25" s="44">
        <f t="shared" si="1"/>
        <v>2344800615</v>
      </c>
      <c r="J25" s="45">
        <f t="shared" si="1"/>
        <v>-155499549</v>
      </c>
      <c r="K25" s="41">
        <f t="shared" si="1"/>
        <v>-249454750</v>
      </c>
      <c r="L25" s="42">
        <f t="shared" si="1"/>
        <v>-260430757</v>
      </c>
    </row>
    <row r="26" spans="1:12" x14ac:dyDescent="0.25">
      <c r="A26" s="33" t="s">
        <v>42</v>
      </c>
      <c r="B26" s="34" t="s">
        <v>19</v>
      </c>
      <c r="C26" s="35">
        <f>+C13+C25</f>
        <v>2490225624</v>
      </c>
      <c r="D26" s="35">
        <f t="shared" ref="D26:L26" si="2">+D13+D25</f>
        <v>2481165930</v>
      </c>
      <c r="E26" s="36">
        <f t="shared" si="2"/>
        <v>2349311514</v>
      </c>
      <c r="F26" s="37">
        <f t="shared" si="2"/>
        <v>-280059496</v>
      </c>
      <c r="G26" s="35">
        <f t="shared" si="2"/>
        <v>-286659496</v>
      </c>
      <c r="H26" s="36">
        <f t="shared" si="2"/>
        <v>-286659496</v>
      </c>
      <c r="I26" s="38">
        <f t="shared" si="2"/>
        <v>2345099110</v>
      </c>
      <c r="J26" s="39">
        <f t="shared" si="2"/>
        <v>-12200430</v>
      </c>
      <c r="K26" s="35">
        <f t="shared" si="2"/>
        <v>31136558</v>
      </c>
      <c r="L26" s="36">
        <f t="shared" si="2"/>
        <v>97579211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31024273</v>
      </c>
      <c r="D32" s="23">
        <v>67551841</v>
      </c>
      <c r="E32" s="24">
        <v>77646133</v>
      </c>
      <c r="F32" s="25">
        <v>365260500</v>
      </c>
      <c r="G32" s="23">
        <v>365260500</v>
      </c>
      <c r="H32" s="24">
        <v>365260500</v>
      </c>
      <c r="I32" s="26">
        <v>74077405</v>
      </c>
      <c r="J32" s="27">
        <v>80984914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31024273</v>
      </c>
      <c r="D37" s="35">
        <f t="shared" ref="D37:L37" si="3">SUM(D29:D36)</f>
        <v>67551841</v>
      </c>
      <c r="E37" s="36">
        <f t="shared" si="3"/>
        <v>77646133</v>
      </c>
      <c r="F37" s="37">
        <f t="shared" si="3"/>
        <v>365260500</v>
      </c>
      <c r="G37" s="35">
        <f t="shared" si="3"/>
        <v>365260500</v>
      </c>
      <c r="H37" s="36">
        <f t="shared" si="3"/>
        <v>365260500</v>
      </c>
      <c r="I37" s="38">
        <f t="shared" si="3"/>
        <v>74077405</v>
      </c>
      <c r="J37" s="39">
        <f t="shared" si="3"/>
        <v>80984914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9988821</v>
      </c>
      <c r="K41" s="23">
        <v>10947748</v>
      </c>
      <c r="L41" s="24">
        <v>11495135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9988821</v>
      </c>
      <c r="K43" s="41">
        <f t="shared" si="4"/>
        <v>10947748</v>
      </c>
      <c r="L43" s="42">
        <f t="shared" si="4"/>
        <v>11495135</v>
      </c>
    </row>
    <row r="44" spans="1:12" x14ac:dyDescent="0.25">
      <c r="A44" s="33" t="s">
        <v>61</v>
      </c>
      <c r="B44" s="34" t="s">
        <v>19</v>
      </c>
      <c r="C44" s="35">
        <f>+C37+C43</f>
        <v>31024273</v>
      </c>
      <c r="D44" s="35">
        <f t="shared" ref="D44:L44" si="5">+D37+D43</f>
        <v>67551841</v>
      </c>
      <c r="E44" s="36">
        <f t="shared" si="5"/>
        <v>77646133</v>
      </c>
      <c r="F44" s="37">
        <f t="shared" si="5"/>
        <v>365260500</v>
      </c>
      <c r="G44" s="35">
        <f t="shared" si="5"/>
        <v>365260500</v>
      </c>
      <c r="H44" s="36">
        <f t="shared" si="5"/>
        <v>365260500</v>
      </c>
      <c r="I44" s="38">
        <f t="shared" si="5"/>
        <v>74077405</v>
      </c>
      <c r="J44" s="39">
        <f t="shared" si="5"/>
        <v>90973735</v>
      </c>
      <c r="K44" s="35">
        <f t="shared" si="5"/>
        <v>10947748</v>
      </c>
      <c r="L44" s="36">
        <f t="shared" si="5"/>
        <v>11495135</v>
      </c>
    </row>
    <row r="45" spans="1:12" x14ac:dyDescent="0.25">
      <c r="A45" s="47" t="s">
        <v>62</v>
      </c>
      <c r="B45" s="48" t="s">
        <v>63</v>
      </c>
      <c r="C45" s="49">
        <f>+C26-C44</f>
        <v>2459201351</v>
      </c>
      <c r="D45" s="49">
        <f t="shared" ref="D45:L45" si="6">+D26-D44</f>
        <v>2413614089</v>
      </c>
      <c r="E45" s="50">
        <f t="shared" si="6"/>
        <v>2271665381</v>
      </c>
      <c r="F45" s="51">
        <f t="shared" si="6"/>
        <v>-645319996</v>
      </c>
      <c r="G45" s="49">
        <f t="shared" si="6"/>
        <v>-651919996</v>
      </c>
      <c r="H45" s="50">
        <f t="shared" si="6"/>
        <v>-651919996</v>
      </c>
      <c r="I45" s="52">
        <f t="shared" si="6"/>
        <v>2271021705</v>
      </c>
      <c r="J45" s="53">
        <f t="shared" si="6"/>
        <v>-103174165</v>
      </c>
      <c r="K45" s="49">
        <f t="shared" si="6"/>
        <v>20188810</v>
      </c>
      <c r="L45" s="50">
        <f t="shared" si="6"/>
        <v>86084076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-2258936232</v>
      </c>
      <c r="D47" s="23">
        <v>-3170720253</v>
      </c>
      <c r="E47" s="24">
        <v>-3424992959</v>
      </c>
      <c r="F47" s="25">
        <v>-134625460</v>
      </c>
      <c r="G47" s="23">
        <v>-134625460</v>
      </c>
      <c r="H47" s="24">
        <v>-134625460</v>
      </c>
      <c r="I47" s="26">
        <v>-3645404205</v>
      </c>
      <c r="J47" s="27">
        <v>-166516860</v>
      </c>
      <c r="K47" s="23">
        <v>23140823</v>
      </c>
      <c r="L47" s="24">
        <v>30261550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-2258936232</v>
      </c>
      <c r="D50" s="56">
        <f t="shared" ref="D50:L50" si="7">SUM(D47:D49)</f>
        <v>-3170720253</v>
      </c>
      <c r="E50" s="57">
        <f t="shared" si="7"/>
        <v>-3424992959</v>
      </c>
      <c r="F50" s="58">
        <f t="shared" si="7"/>
        <v>-134625460</v>
      </c>
      <c r="G50" s="56">
        <f t="shared" si="7"/>
        <v>-134625460</v>
      </c>
      <c r="H50" s="57">
        <f t="shared" si="7"/>
        <v>-134625460</v>
      </c>
      <c r="I50" s="59">
        <f t="shared" si="7"/>
        <v>-3645404205</v>
      </c>
      <c r="J50" s="60">
        <f t="shared" si="7"/>
        <v>-166516860</v>
      </c>
      <c r="K50" s="56">
        <f t="shared" si="7"/>
        <v>23140823</v>
      </c>
      <c r="L50" s="57">
        <f t="shared" si="7"/>
        <v>30261550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17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197516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652030</v>
      </c>
      <c r="E10" s="24">
        <v>757809</v>
      </c>
      <c r="F10" s="25">
        <v>652030</v>
      </c>
      <c r="G10" s="23">
        <v>757809</v>
      </c>
      <c r="H10" s="24">
        <v>757809</v>
      </c>
      <c r="I10" s="26">
        <v>771154</v>
      </c>
      <c r="J10" s="27">
        <v>757809</v>
      </c>
      <c r="K10" s="23">
        <v>791910</v>
      </c>
      <c r="L10" s="24">
        <v>811708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652030</v>
      </c>
      <c r="E13" s="36">
        <f t="shared" si="0"/>
        <v>955325</v>
      </c>
      <c r="F13" s="37">
        <f t="shared" si="0"/>
        <v>652030</v>
      </c>
      <c r="G13" s="35">
        <f t="shared" si="0"/>
        <v>757809</v>
      </c>
      <c r="H13" s="36">
        <f t="shared" si="0"/>
        <v>757809</v>
      </c>
      <c r="I13" s="38">
        <f t="shared" si="0"/>
        <v>771154</v>
      </c>
      <c r="J13" s="39">
        <f t="shared" si="0"/>
        <v>757809</v>
      </c>
      <c r="K13" s="35">
        <f t="shared" si="0"/>
        <v>791910</v>
      </c>
      <c r="L13" s="36">
        <f t="shared" si="0"/>
        <v>811708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46484250</v>
      </c>
      <c r="D17" s="23">
        <v>11887302</v>
      </c>
      <c r="E17" s="24">
        <v>48133978</v>
      </c>
      <c r="F17" s="29">
        <v>34000000</v>
      </c>
      <c r="G17" s="30">
        <v>59000000</v>
      </c>
      <c r="H17" s="31">
        <v>59000000</v>
      </c>
      <c r="I17" s="26">
        <v>43798069</v>
      </c>
      <c r="J17" s="32">
        <v>38739130</v>
      </c>
      <c r="K17" s="30">
        <v>38295652</v>
      </c>
      <c r="L17" s="31">
        <v>40208696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46484250</v>
      </c>
      <c r="D25" s="41">
        <f t="shared" ref="D25:L25" si="1">SUM(D15:D24)</f>
        <v>11887302</v>
      </c>
      <c r="E25" s="42">
        <f t="shared" si="1"/>
        <v>48133978</v>
      </c>
      <c r="F25" s="43">
        <f t="shared" si="1"/>
        <v>34000000</v>
      </c>
      <c r="G25" s="41">
        <f t="shared" si="1"/>
        <v>59000000</v>
      </c>
      <c r="H25" s="42">
        <f t="shared" si="1"/>
        <v>59000000</v>
      </c>
      <c r="I25" s="44">
        <f t="shared" si="1"/>
        <v>43798069</v>
      </c>
      <c r="J25" s="45">
        <f t="shared" si="1"/>
        <v>38739130</v>
      </c>
      <c r="K25" s="41">
        <f t="shared" si="1"/>
        <v>38295652</v>
      </c>
      <c r="L25" s="42">
        <f t="shared" si="1"/>
        <v>40208696</v>
      </c>
    </row>
    <row r="26" spans="1:12" x14ac:dyDescent="0.25">
      <c r="A26" s="33" t="s">
        <v>42</v>
      </c>
      <c r="B26" s="34" t="s">
        <v>19</v>
      </c>
      <c r="C26" s="35">
        <f>+C13+C25</f>
        <v>46484250</v>
      </c>
      <c r="D26" s="35">
        <f t="shared" ref="D26:L26" si="2">+D13+D25</f>
        <v>12539332</v>
      </c>
      <c r="E26" s="36">
        <f t="shared" si="2"/>
        <v>49089303</v>
      </c>
      <c r="F26" s="37">
        <f t="shared" si="2"/>
        <v>34652030</v>
      </c>
      <c r="G26" s="35">
        <f t="shared" si="2"/>
        <v>59757809</v>
      </c>
      <c r="H26" s="36">
        <f t="shared" si="2"/>
        <v>59757809</v>
      </c>
      <c r="I26" s="38">
        <f t="shared" si="2"/>
        <v>44569223</v>
      </c>
      <c r="J26" s="39">
        <f t="shared" si="2"/>
        <v>39496939</v>
      </c>
      <c r="K26" s="35">
        <f t="shared" si="2"/>
        <v>39087562</v>
      </c>
      <c r="L26" s="36">
        <f t="shared" si="2"/>
        <v>41020404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46484250</v>
      </c>
      <c r="D45" s="49">
        <f t="shared" ref="D45:L45" si="6">+D26-D44</f>
        <v>12539332</v>
      </c>
      <c r="E45" s="50">
        <f t="shared" si="6"/>
        <v>49089303</v>
      </c>
      <c r="F45" s="51">
        <f t="shared" si="6"/>
        <v>34652030</v>
      </c>
      <c r="G45" s="49">
        <f t="shared" si="6"/>
        <v>59757809</v>
      </c>
      <c r="H45" s="50">
        <f t="shared" si="6"/>
        <v>59757809</v>
      </c>
      <c r="I45" s="52">
        <f t="shared" si="6"/>
        <v>44569223</v>
      </c>
      <c r="J45" s="53">
        <f t="shared" si="6"/>
        <v>39496939</v>
      </c>
      <c r="K45" s="49">
        <f t="shared" si="6"/>
        <v>39087562</v>
      </c>
      <c r="L45" s="50">
        <f t="shared" si="6"/>
        <v>41020404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1434783</v>
      </c>
      <c r="F47" s="25">
        <v>0</v>
      </c>
      <c r="G47" s="23">
        <v>1</v>
      </c>
      <c r="H47" s="24">
        <v>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1434783</v>
      </c>
      <c r="F50" s="58">
        <f t="shared" si="7"/>
        <v>0</v>
      </c>
      <c r="G50" s="56">
        <f t="shared" si="7"/>
        <v>1</v>
      </c>
      <c r="H50" s="57">
        <f t="shared" si="7"/>
        <v>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-521380</v>
      </c>
      <c r="F6" s="25">
        <v>-805000</v>
      </c>
      <c r="G6" s="23">
        <v>-1328696</v>
      </c>
      <c r="H6" s="24">
        <v>-1328696</v>
      </c>
      <c r="I6" s="26">
        <v>-890900</v>
      </c>
      <c r="J6" s="27">
        <v>-240000</v>
      </c>
      <c r="K6" s="23">
        <v>-251040</v>
      </c>
      <c r="L6" s="24">
        <v>-262086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-521380</v>
      </c>
      <c r="F13" s="37">
        <f t="shared" si="0"/>
        <v>-805000</v>
      </c>
      <c r="G13" s="35">
        <f t="shared" si="0"/>
        <v>-1328696</v>
      </c>
      <c r="H13" s="36">
        <f t="shared" si="0"/>
        <v>-1328696</v>
      </c>
      <c r="I13" s="38">
        <f t="shared" si="0"/>
        <v>-890900</v>
      </c>
      <c r="J13" s="39">
        <f t="shared" si="0"/>
        <v>-240000</v>
      </c>
      <c r="K13" s="35">
        <f t="shared" si="0"/>
        <v>-251040</v>
      </c>
      <c r="L13" s="36">
        <f t="shared" si="0"/>
        <v>-262086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-521380</v>
      </c>
      <c r="F26" s="37">
        <f t="shared" si="2"/>
        <v>-805000</v>
      </c>
      <c r="G26" s="35">
        <f t="shared" si="2"/>
        <v>-1328696</v>
      </c>
      <c r="H26" s="36">
        <f t="shared" si="2"/>
        <v>-1328696</v>
      </c>
      <c r="I26" s="38">
        <f t="shared" si="2"/>
        <v>-890900</v>
      </c>
      <c r="J26" s="39">
        <f t="shared" si="2"/>
        <v>-240000</v>
      </c>
      <c r="K26" s="35">
        <f t="shared" si="2"/>
        <v>-251040</v>
      </c>
      <c r="L26" s="36">
        <f t="shared" si="2"/>
        <v>-262086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526380</v>
      </c>
      <c r="F32" s="25">
        <v>805000</v>
      </c>
      <c r="G32" s="23">
        <v>2657392</v>
      </c>
      <c r="H32" s="24">
        <v>2657392</v>
      </c>
      <c r="I32" s="26">
        <v>885900</v>
      </c>
      <c r="J32" s="27">
        <v>480000</v>
      </c>
      <c r="K32" s="23">
        <v>502080</v>
      </c>
      <c r="L32" s="24">
        <v>524172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-521380</v>
      </c>
      <c r="F33" s="25">
        <v>-805000</v>
      </c>
      <c r="G33" s="23">
        <v>-2657392</v>
      </c>
      <c r="H33" s="24">
        <v>-2657392</v>
      </c>
      <c r="I33" s="26">
        <v>-890900</v>
      </c>
      <c r="J33" s="27">
        <v>-240000</v>
      </c>
      <c r="K33" s="23">
        <v>-502080</v>
      </c>
      <c r="L33" s="24">
        <v>-524172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5000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-5000</v>
      </c>
      <c r="J37" s="39">
        <f t="shared" si="3"/>
        <v>240000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5000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-5000</v>
      </c>
      <c r="J44" s="39">
        <f t="shared" si="5"/>
        <v>240000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-526380</v>
      </c>
      <c r="F45" s="51">
        <f t="shared" si="6"/>
        <v>-805000</v>
      </c>
      <c r="G45" s="49">
        <f t="shared" si="6"/>
        <v>-1328696</v>
      </c>
      <c r="H45" s="50">
        <f t="shared" si="6"/>
        <v>-1328696</v>
      </c>
      <c r="I45" s="52">
        <f t="shared" si="6"/>
        <v>-885900</v>
      </c>
      <c r="J45" s="53">
        <f t="shared" si="6"/>
        <v>-480000</v>
      </c>
      <c r="K45" s="49">
        <f t="shared" si="6"/>
        <v>-251040</v>
      </c>
      <c r="L45" s="50">
        <f t="shared" si="6"/>
        <v>-262086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80350144</v>
      </c>
      <c r="D6" s="23">
        <v>49831696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141538535</v>
      </c>
      <c r="D7" s="23">
        <v>135192866</v>
      </c>
      <c r="E7" s="24">
        <v>171641223</v>
      </c>
      <c r="F7" s="25">
        <v>245672840</v>
      </c>
      <c r="G7" s="23">
        <v>245672840</v>
      </c>
      <c r="H7" s="24">
        <v>245672840</v>
      </c>
      <c r="I7" s="26">
        <v>156248262</v>
      </c>
      <c r="J7" s="27">
        <v>250048675</v>
      </c>
      <c r="K7" s="23">
        <v>222060690</v>
      </c>
      <c r="L7" s="24">
        <v>277067153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125538</v>
      </c>
      <c r="E10" s="24">
        <v>516503</v>
      </c>
      <c r="F10" s="25">
        <v>-5890175</v>
      </c>
      <c r="G10" s="23">
        <v>-5890175</v>
      </c>
      <c r="H10" s="24">
        <v>-5890175</v>
      </c>
      <c r="I10" s="26">
        <v>1126399</v>
      </c>
      <c r="J10" s="27">
        <v>514577</v>
      </c>
      <c r="K10" s="23">
        <v>625540</v>
      </c>
      <c r="L10" s="24">
        <v>740941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221888679</v>
      </c>
      <c r="D13" s="35">
        <f t="shared" ref="D13:L13" si="0">SUM(D6:D12)</f>
        <v>185150100</v>
      </c>
      <c r="E13" s="36">
        <f t="shared" si="0"/>
        <v>172157726</v>
      </c>
      <c r="F13" s="37">
        <f t="shared" si="0"/>
        <v>239782665</v>
      </c>
      <c r="G13" s="35">
        <f t="shared" si="0"/>
        <v>239782665</v>
      </c>
      <c r="H13" s="36">
        <f t="shared" si="0"/>
        <v>239782665</v>
      </c>
      <c r="I13" s="38">
        <f t="shared" si="0"/>
        <v>157374661</v>
      </c>
      <c r="J13" s="39">
        <f t="shared" si="0"/>
        <v>250563252</v>
      </c>
      <c r="K13" s="35">
        <f t="shared" si="0"/>
        <v>222686230</v>
      </c>
      <c r="L13" s="36">
        <f t="shared" si="0"/>
        <v>277808094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7135636019</v>
      </c>
      <c r="D17" s="23">
        <v>7848291549</v>
      </c>
      <c r="E17" s="24">
        <v>8322180013</v>
      </c>
      <c r="F17" s="29">
        <v>6746588208</v>
      </c>
      <c r="G17" s="30">
        <v>6698381741</v>
      </c>
      <c r="H17" s="31">
        <v>6698381741</v>
      </c>
      <c r="I17" s="26">
        <v>8805355264</v>
      </c>
      <c r="J17" s="32">
        <v>11574593563</v>
      </c>
      <c r="K17" s="30">
        <v>12622242524</v>
      </c>
      <c r="L17" s="31">
        <v>13290000050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7135636019</v>
      </c>
      <c r="D25" s="41">
        <f t="shared" ref="D25:L25" si="1">SUM(D15:D24)</f>
        <v>7848291549</v>
      </c>
      <c r="E25" s="42">
        <f t="shared" si="1"/>
        <v>8322180013</v>
      </c>
      <c r="F25" s="43">
        <f t="shared" si="1"/>
        <v>6746588208</v>
      </c>
      <c r="G25" s="41">
        <f t="shared" si="1"/>
        <v>6698381741</v>
      </c>
      <c r="H25" s="42">
        <f t="shared" si="1"/>
        <v>6698381741</v>
      </c>
      <c r="I25" s="44">
        <f t="shared" si="1"/>
        <v>8805355264</v>
      </c>
      <c r="J25" s="45">
        <f t="shared" si="1"/>
        <v>11574593563</v>
      </c>
      <c r="K25" s="41">
        <f t="shared" si="1"/>
        <v>12622242524</v>
      </c>
      <c r="L25" s="42">
        <f t="shared" si="1"/>
        <v>13290000050</v>
      </c>
    </row>
    <row r="26" spans="1:12" x14ac:dyDescent="0.25">
      <c r="A26" s="33" t="s">
        <v>42</v>
      </c>
      <c r="B26" s="34" t="s">
        <v>19</v>
      </c>
      <c r="C26" s="35">
        <f>+C13+C25</f>
        <v>7357524698</v>
      </c>
      <c r="D26" s="35">
        <f t="shared" ref="D26:L26" si="2">+D13+D25</f>
        <v>8033441649</v>
      </c>
      <c r="E26" s="36">
        <f t="shared" si="2"/>
        <v>8494337739</v>
      </c>
      <c r="F26" s="37">
        <f t="shared" si="2"/>
        <v>6986370873</v>
      </c>
      <c r="G26" s="35">
        <f t="shared" si="2"/>
        <v>6938164406</v>
      </c>
      <c r="H26" s="36">
        <f t="shared" si="2"/>
        <v>6938164406</v>
      </c>
      <c r="I26" s="38">
        <f t="shared" si="2"/>
        <v>8962729925</v>
      </c>
      <c r="J26" s="39">
        <f t="shared" si="2"/>
        <v>11825156815</v>
      </c>
      <c r="K26" s="35">
        <f t="shared" si="2"/>
        <v>12844928754</v>
      </c>
      <c r="L26" s="36">
        <f t="shared" si="2"/>
        <v>13567808144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3312154</v>
      </c>
      <c r="D31" s="23">
        <v>3648876</v>
      </c>
      <c r="E31" s="24">
        <v>4081243</v>
      </c>
      <c r="F31" s="25">
        <v>4163321</v>
      </c>
      <c r="G31" s="23">
        <v>4163321</v>
      </c>
      <c r="H31" s="24">
        <v>4163321</v>
      </c>
      <c r="I31" s="26">
        <v>4451794</v>
      </c>
      <c r="J31" s="27">
        <v>4244492</v>
      </c>
      <c r="K31" s="23">
        <v>4414272</v>
      </c>
      <c r="L31" s="24">
        <v>4590843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185206015</v>
      </c>
      <c r="D33" s="23">
        <v>397982071</v>
      </c>
      <c r="E33" s="24">
        <v>0</v>
      </c>
      <c r="F33" s="25">
        <v>0</v>
      </c>
      <c r="G33" s="23">
        <v>0</v>
      </c>
      <c r="H33" s="24">
        <v>0</v>
      </c>
      <c r="I33" s="26">
        <v>5478798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129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188518298</v>
      </c>
      <c r="D37" s="35">
        <f t="shared" ref="D37:L37" si="3">SUM(D29:D36)</f>
        <v>401630947</v>
      </c>
      <c r="E37" s="36">
        <f t="shared" si="3"/>
        <v>4081243</v>
      </c>
      <c r="F37" s="37">
        <f t="shared" si="3"/>
        <v>4163321</v>
      </c>
      <c r="G37" s="35">
        <f t="shared" si="3"/>
        <v>4163321</v>
      </c>
      <c r="H37" s="36">
        <f t="shared" si="3"/>
        <v>4163321</v>
      </c>
      <c r="I37" s="38">
        <f t="shared" si="3"/>
        <v>9930592</v>
      </c>
      <c r="J37" s="39">
        <f t="shared" si="3"/>
        <v>4244492</v>
      </c>
      <c r="K37" s="35">
        <f t="shared" si="3"/>
        <v>4414272</v>
      </c>
      <c r="L37" s="36">
        <f t="shared" si="3"/>
        <v>4590843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188518298</v>
      </c>
      <c r="D44" s="35">
        <f t="shared" ref="D44:L44" si="5">+D37+D43</f>
        <v>401630947</v>
      </c>
      <c r="E44" s="36">
        <f t="shared" si="5"/>
        <v>4081243</v>
      </c>
      <c r="F44" s="37">
        <f t="shared" si="5"/>
        <v>4163321</v>
      </c>
      <c r="G44" s="35">
        <f t="shared" si="5"/>
        <v>4163321</v>
      </c>
      <c r="H44" s="36">
        <f t="shared" si="5"/>
        <v>4163321</v>
      </c>
      <c r="I44" s="38">
        <f t="shared" si="5"/>
        <v>9930592</v>
      </c>
      <c r="J44" s="39">
        <f t="shared" si="5"/>
        <v>4244492</v>
      </c>
      <c r="K44" s="35">
        <f t="shared" si="5"/>
        <v>4414272</v>
      </c>
      <c r="L44" s="36">
        <f t="shared" si="5"/>
        <v>4590843</v>
      </c>
    </row>
    <row r="45" spans="1:12" x14ac:dyDescent="0.25">
      <c r="A45" s="47" t="s">
        <v>62</v>
      </c>
      <c r="B45" s="48" t="s">
        <v>63</v>
      </c>
      <c r="C45" s="49">
        <f>+C26-C44</f>
        <v>7169006400</v>
      </c>
      <c r="D45" s="49">
        <f t="shared" ref="D45:L45" si="6">+D26-D44</f>
        <v>7631810702</v>
      </c>
      <c r="E45" s="50">
        <f t="shared" si="6"/>
        <v>8490256496</v>
      </c>
      <c r="F45" s="51">
        <f t="shared" si="6"/>
        <v>6982207552</v>
      </c>
      <c r="G45" s="49">
        <f t="shared" si="6"/>
        <v>6934001085</v>
      </c>
      <c r="H45" s="50">
        <f t="shared" si="6"/>
        <v>6934001085</v>
      </c>
      <c r="I45" s="52">
        <f t="shared" si="6"/>
        <v>8952799333</v>
      </c>
      <c r="J45" s="53">
        <f t="shared" si="6"/>
        <v>11820912323</v>
      </c>
      <c r="K45" s="49">
        <f t="shared" si="6"/>
        <v>12840514482</v>
      </c>
      <c r="L45" s="50">
        <f t="shared" si="6"/>
        <v>13563217301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960345764</v>
      </c>
      <c r="D47" s="23">
        <v>1174016588</v>
      </c>
      <c r="E47" s="24">
        <v>1334437199</v>
      </c>
      <c r="F47" s="25">
        <v>7634652547</v>
      </c>
      <c r="G47" s="23">
        <v>7668562334</v>
      </c>
      <c r="H47" s="24">
        <v>7668562334</v>
      </c>
      <c r="I47" s="26">
        <v>1120660089</v>
      </c>
      <c r="J47" s="27">
        <v>12071914540</v>
      </c>
      <c r="K47" s="23">
        <v>13036030652</v>
      </c>
      <c r="L47" s="24">
        <v>13668650077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17977458</v>
      </c>
      <c r="E48" s="24">
        <v>17977458</v>
      </c>
      <c r="F48" s="25">
        <v>0</v>
      </c>
      <c r="G48" s="23">
        <v>0</v>
      </c>
      <c r="H48" s="24">
        <v>0</v>
      </c>
      <c r="I48" s="26">
        <v>17977458</v>
      </c>
      <c r="J48" s="27">
        <v>17977458</v>
      </c>
      <c r="K48" s="23">
        <v>17977458</v>
      </c>
      <c r="L48" s="24">
        <v>17977458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960345764</v>
      </c>
      <c r="D50" s="56">
        <f t="shared" ref="D50:L50" si="7">SUM(D47:D49)</f>
        <v>1191994046</v>
      </c>
      <c r="E50" s="57">
        <f t="shared" si="7"/>
        <v>1352414657</v>
      </c>
      <c r="F50" s="58">
        <f t="shared" si="7"/>
        <v>7634652547</v>
      </c>
      <c r="G50" s="56">
        <f t="shared" si="7"/>
        <v>7668562334</v>
      </c>
      <c r="H50" s="57">
        <f t="shared" si="7"/>
        <v>7668562334</v>
      </c>
      <c r="I50" s="59">
        <f t="shared" si="7"/>
        <v>1138637547</v>
      </c>
      <c r="J50" s="60">
        <f t="shared" si="7"/>
        <v>12089891998</v>
      </c>
      <c r="K50" s="56">
        <f t="shared" si="7"/>
        <v>13054008110</v>
      </c>
      <c r="L50" s="57">
        <f t="shared" si="7"/>
        <v>13686627535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-650000</v>
      </c>
      <c r="G6" s="23">
        <v>-650000</v>
      </c>
      <c r="H6" s="24">
        <v>-650000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84783</v>
      </c>
      <c r="G11" s="30">
        <v>84783</v>
      </c>
      <c r="H11" s="31">
        <v>84783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-565217</v>
      </c>
      <c r="G13" s="35">
        <f t="shared" si="0"/>
        <v>-565217</v>
      </c>
      <c r="H13" s="36">
        <f t="shared" si="0"/>
        <v>-565217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565217</v>
      </c>
      <c r="G17" s="30">
        <v>565217</v>
      </c>
      <c r="H17" s="31">
        <v>565217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565217</v>
      </c>
      <c r="G25" s="41">
        <f t="shared" si="1"/>
        <v>565217</v>
      </c>
      <c r="H25" s="42">
        <f t="shared" si="1"/>
        <v>565217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-2574155941</v>
      </c>
      <c r="D6" s="23">
        <v>-3224279131</v>
      </c>
      <c r="E6" s="24">
        <v>-3482570237</v>
      </c>
      <c r="F6" s="25">
        <v>-585903571</v>
      </c>
      <c r="G6" s="23">
        <v>-613320674</v>
      </c>
      <c r="H6" s="24">
        <v>-613320674</v>
      </c>
      <c r="I6" s="26">
        <v>-3602621762</v>
      </c>
      <c r="J6" s="27">
        <v>-640433442</v>
      </c>
      <c r="K6" s="23">
        <v>-1317342198</v>
      </c>
      <c r="L6" s="24">
        <v>-2066034714</v>
      </c>
    </row>
    <row r="7" spans="1:12" x14ac:dyDescent="0.25">
      <c r="A7" s="28" t="s">
        <v>22</v>
      </c>
      <c r="B7" s="22" t="s">
        <v>9</v>
      </c>
      <c r="C7" s="23">
        <v>33615031</v>
      </c>
      <c r="D7" s="23">
        <v>57392126</v>
      </c>
      <c r="E7" s="24">
        <v>75932623</v>
      </c>
      <c r="F7" s="25">
        <v>75899626</v>
      </c>
      <c r="G7" s="23">
        <v>77000311</v>
      </c>
      <c r="H7" s="24">
        <v>77000311</v>
      </c>
      <c r="I7" s="26">
        <v>90064356</v>
      </c>
      <c r="J7" s="27">
        <v>-1911799</v>
      </c>
      <c r="K7" s="23">
        <v>-3911540</v>
      </c>
      <c r="L7" s="24">
        <v>-5999270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12812944</v>
      </c>
      <c r="D10" s="23">
        <v>12089195</v>
      </c>
      <c r="E10" s="24">
        <v>13468593</v>
      </c>
      <c r="F10" s="25">
        <v>0</v>
      </c>
      <c r="G10" s="23">
        <v>0</v>
      </c>
      <c r="H10" s="24">
        <v>0</v>
      </c>
      <c r="I10" s="26">
        <v>13465333</v>
      </c>
      <c r="J10" s="27">
        <v>22754871</v>
      </c>
      <c r="K10" s="23">
        <v>22754871</v>
      </c>
      <c r="L10" s="24">
        <v>22754871</v>
      </c>
    </row>
    <row r="11" spans="1:12" x14ac:dyDescent="0.25">
      <c r="A11" s="28" t="s">
        <v>27</v>
      </c>
      <c r="B11" s="22" t="s">
        <v>19</v>
      </c>
      <c r="C11" s="23">
        <v>225803467</v>
      </c>
      <c r="D11" s="23">
        <v>227805107</v>
      </c>
      <c r="E11" s="24">
        <v>238022625</v>
      </c>
      <c r="F11" s="29">
        <v>0</v>
      </c>
      <c r="G11" s="30">
        <v>0</v>
      </c>
      <c r="H11" s="31">
        <v>0</v>
      </c>
      <c r="I11" s="26">
        <v>235195030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-19465</v>
      </c>
      <c r="D12" s="23">
        <v>-19465</v>
      </c>
      <c r="E12" s="24">
        <v>-19465</v>
      </c>
      <c r="F12" s="25">
        <v>0</v>
      </c>
      <c r="G12" s="23">
        <v>0</v>
      </c>
      <c r="H12" s="24">
        <v>0</v>
      </c>
      <c r="I12" s="26">
        <v>-19465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-2301943964</v>
      </c>
      <c r="D13" s="35">
        <f t="shared" ref="D13:L13" si="0">SUM(D6:D12)</f>
        <v>-2927012168</v>
      </c>
      <c r="E13" s="36">
        <f t="shared" si="0"/>
        <v>-3155165861</v>
      </c>
      <c r="F13" s="37">
        <f t="shared" si="0"/>
        <v>-510003945</v>
      </c>
      <c r="G13" s="35">
        <f t="shared" si="0"/>
        <v>-536320363</v>
      </c>
      <c r="H13" s="36">
        <f t="shared" si="0"/>
        <v>-536320363</v>
      </c>
      <c r="I13" s="38">
        <f t="shared" si="0"/>
        <v>-3263916508</v>
      </c>
      <c r="J13" s="39">
        <f t="shared" si="0"/>
        <v>-619590370</v>
      </c>
      <c r="K13" s="35">
        <f t="shared" si="0"/>
        <v>-1298498867</v>
      </c>
      <c r="L13" s="36">
        <f t="shared" si="0"/>
        <v>-2049279113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4720274302</v>
      </c>
      <c r="D17" s="23">
        <v>5162383120</v>
      </c>
      <c r="E17" s="24">
        <v>5657438879</v>
      </c>
      <c r="F17" s="29">
        <v>5849561530</v>
      </c>
      <c r="G17" s="30">
        <v>5868711310</v>
      </c>
      <c r="H17" s="31">
        <v>5868711310</v>
      </c>
      <c r="I17" s="26">
        <v>5989518249</v>
      </c>
      <c r="J17" s="32">
        <v>381282097</v>
      </c>
      <c r="K17" s="30">
        <v>790705334</v>
      </c>
      <c r="L17" s="31">
        <v>1260719463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131100</v>
      </c>
      <c r="D20" s="23">
        <v>131100</v>
      </c>
      <c r="E20" s="24">
        <v>131100</v>
      </c>
      <c r="F20" s="25">
        <v>0</v>
      </c>
      <c r="G20" s="23">
        <v>0</v>
      </c>
      <c r="H20" s="24">
        <v>0</v>
      </c>
      <c r="I20" s="26">
        <v>131100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3598807</v>
      </c>
      <c r="D21" s="23">
        <v>3596171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7704963</v>
      </c>
      <c r="D23" s="23">
        <v>7879073</v>
      </c>
      <c r="E23" s="24">
        <v>7971013</v>
      </c>
      <c r="F23" s="25">
        <v>0</v>
      </c>
      <c r="G23" s="23">
        <v>0</v>
      </c>
      <c r="H23" s="24">
        <v>0</v>
      </c>
      <c r="I23" s="26">
        <v>8169113</v>
      </c>
      <c r="J23" s="27">
        <v>11191302</v>
      </c>
      <c r="K23" s="23">
        <v>11191302</v>
      </c>
      <c r="L23" s="24">
        <v>11191302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4731709172</v>
      </c>
      <c r="D25" s="41">
        <f t="shared" ref="D25:L25" si="1">SUM(D15:D24)</f>
        <v>5173989464</v>
      </c>
      <c r="E25" s="42">
        <f t="shared" si="1"/>
        <v>5665540992</v>
      </c>
      <c r="F25" s="43">
        <f t="shared" si="1"/>
        <v>5849561530</v>
      </c>
      <c r="G25" s="41">
        <f t="shared" si="1"/>
        <v>5868711310</v>
      </c>
      <c r="H25" s="42">
        <f t="shared" si="1"/>
        <v>5868711310</v>
      </c>
      <c r="I25" s="44">
        <f t="shared" si="1"/>
        <v>5997818462</v>
      </c>
      <c r="J25" s="45">
        <f t="shared" si="1"/>
        <v>392473399</v>
      </c>
      <c r="K25" s="41">
        <f t="shared" si="1"/>
        <v>801896636</v>
      </c>
      <c r="L25" s="42">
        <f t="shared" si="1"/>
        <v>1271910765</v>
      </c>
    </row>
    <row r="26" spans="1:12" x14ac:dyDescent="0.25">
      <c r="A26" s="33" t="s">
        <v>42</v>
      </c>
      <c r="B26" s="34" t="s">
        <v>19</v>
      </c>
      <c r="C26" s="35">
        <f>+C13+C25</f>
        <v>2429765208</v>
      </c>
      <c r="D26" s="35">
        <f t="shared" ref="D26:L26" si="2">+D13+D25</f>
        <v>2246977296</v>
      </c>
      <c r="E26" s="36">
        <f t="shared" si="2"/>
        <v>2510375131</v>
      </c>
      <c r="F26" s="37">
        <f t="shared" si="2"/>
        <v>5339557585</v>
      </c>
      <c r="G26" s="35">
        <f t="shared" si="2"/>
        <v>5332390947</v>
      </c>
      <c r="H26" s="36">
        <f t="shared" si="2"/>
        <v>5332390947</v>
      </c>
      <c r="I26" s="38">
        <f t="shared" si="2"/>
        <v>2733901954</v>
      </c>
      <c r="J26" s="39">
        <f t="shared" si="2"/>
        <v>-227116971</v>
      </c>
      <c r="K26" s="35">
        <f t="shared" si="2"/>
        <v>-496602231</v>
      </c>
      <c r="L26" s="36">
        <f t="shared" si="2"/>
        <v>-777368348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12067456</v>
      </c>
      <c r="D32" s="23">
        <v>58153482</v>
      </c>
      <c r="E32" s="24">
        <v>134088072</v>
      </c>
      <c r="F32" s="25">
        <v>0</v>
      </c>
      <c r="G32" s="23">
        <v>4607471</v>
      </c>
      <c r="H32" s="24">
        <v>4607471</v>
      </c>
      <c r="I32" s="26">
        <v>108641884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-206614586</v>
      </c>
      <c r="D33" s="23">
        <v>-206614586</v>
      </c>
      <c r="E33" s="24">
        <v>125226990</v>
      </c>
      <c r="F33" s="25">
        <v>14106643</v>
      </c>
      <c r="G33" s="23">
        <v>14106643</v>
      </c>
      <c r="H33" s="24">
        <v>14106643</v>
      </c>
      <c r="I33" s="26">
        <v>549113990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16479978</v>
      </c>
      <c r="D35" s="23">
        <v>19644706</v>
      </c>
      <c r="E35" s="24">
        <v>24504672</v>
      </c>
      <c r="F35" s="25">
        <v>6785274</v>
      </c>
      <c r="G35" s="23">
        <v>5710970</v>
      </c>
      <c r="H35" s="24">
        <v>5710970</v>
      </c>
      <c r="I35" s="26">
        <v>25537872</v>
      </c>
      <c r="J35" s="27">
        <v>6245378</v>
      </c>
      <c r="K35" s="23">
        <v>12778043</v>
      </c>
      <c r="L35" s="24">
        <v>19598146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-178067152</v>
      </c>
      <c r="D37" s="35">
        <f t="shared" ref="D37:L37" si="3">SUM(D29:D36)</f>
        <v>-128816398</v>
      </c>
      <c r="E37" s="36">
        <f t="shared" si="3"/>
        <v>283819734</v>
      </c>
      <c r="F37" s="37">
        <f t="shared" si="3"/>
        <v>20891917</v>
      </c>
      <c r="G37" s="35">
        <f t="shared" si="3"/>
        <v>24425084</v>
      </c>
      <c r="H37" s="36">
        <f t="shared" si="3"/>
        <v>24425084</v>
      </c>
      <c r="I37" s="38">
        <f t="shared" si="3"/>
        <v>683293746</v>
      </c>
      <c r="J37" s="39">
        <f t="shared" si="3"/>
        <v>6245378</v>
      </c>
      <c r="K37" s="35">
        <f t="shared" si="3"/>
        <v>12778043</v>
      </c>
      <c r="L37" s="36">
        <f t="shared" si="3"/>
        <v>19598146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-178067152</v>
      </c>
      <c r="D44" s="35">
        <f t="shared" ref="D44:L44" si="5">+D37+D43</f>
        <v>-128816398</v>
      </c>
      <c r="E44" s="36">
        <f t="shared" si="5"/>
        <v>283819734</v>
      </c>
      <c r="F44" s="37">
        <f t="shared" si="5"/>
        <v>20891917</v>
      </c>
      <c r="G44" s="35">
        <f t="shared" si="5"/>
        <v>24425084</v>
      </c>
      <c r="H44" s="36">
        <f t="shared" si="5"/>
        <v>24425084</v>
      </c>
      <c r="I44" s="38">
        <f t="shared" si="5"/>
        <v>683293746</v>
      </c>
      <c r="J44" s="39">
        <f t="shared" si="5"/>
        <v>6245378</v>
      </c>
      <c r="K44" s="35">
        <f t="shared" si="5"/>
        <v>12778043</v>
      </c>
      <c r="L44" s="36">
        <f t="shared" si="5"/>
        <v>19598146</v>
      </c>
    </row>
    <row r="45" spans="1:12" x14ac:dyDescent="0.25">
      <c r="A45" s="47" t="s">
        <v>62</v>
      </c>
      <c r="B45" s="48" t="s">
        <v>63</v>
      </c>
      <c r="C45" s="49">
        <f>+C26-C44</f>
        <v>2607832360</v>
      </c>
      <c r="D45" s="49">
        <f t="shared" ref="D45:L45" si="6">+D26-D44</f>
        <v>2375793694</v>
      </c>
      <c r="E45" s="50">
        <f t="shared" si="6"/>
        <v>2226555397</v>
      </c>
      <c r="F45" s="51">
        <f t="shared" si="6"/>
        <v>5318665668</v>
      </c>
      <c r="G45" s="49">
        <f t="shared" si="6"/>
        <v>5307965863</v>
      </c>
      <c r="H45" s="50">
        <f t="shared" si="6"/>
        <v>5307965863</v>
      </c>
      <c r="I45" s="52">
        <f t="shared" si="6"/>
        <v>2050608208</v>
      </c>
      <c r="J45" s="53">
        <f t="shared" si="6"/>
        <v>-233362349</v>
      </c>
      <c r="K45" s="49">
        <f t="shared" si="6"/>
        <v>-509380274</v>
      </c>
      <c r="L45" s="50">
        <f t="shared" si="6"/>
        <v>-796966494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778419185</v>
      </c>
      <c r="E47" s="24">
        <v>993989188</v>
      </c>
      <c r="F47" s="25">
        <v>-180918923</v>
      </c>
      <c r="G47" s="23">
        <v>-191618729</v>
      </c>
      <c r="H47" s="24">
        <v>-191618729</v>
      </c>
      <c r="I47" s="26">
        <v>807810957</v>
      </c>
      <c r="J47" s="27">
        <v>-267308521</v>
      </c>
      <c r="K47" s="23">
        <v>-543326446</v>
      </c>
      <c r="L47" s="24">
        <v>-830912667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778419185</v>
      </c>
      <c r="E50" s="57">
        <f t="shared" si="7"/>
        <v>993989188</v>
      </c>
      <c r="F50" s="58">
        <f t="shared" si="7"/>
        <v>-180918923</v>
      </c>
      <c r="G50" s="56">
        <f t="shared" si="7"/>
        <v>-191618729</v>
      </c>
      <c r="H50" s="57">
        <f t="shared" si="7"/>
        <v>-191618729</v>
      </c>
      <c r="I50" s="59">
        <f t="shared" si="7"/>
        <v>807810957</v>
      </c>
      <c r="J50" s="60">
        <f t="shared" si="7"/>
        <v>-267308521</v>
      </c>
      <c r="K50" s="56">
        <f t="shared" si="7"/>
        <v>-543326446</v>
      </c>
      <c r="L50" s="57">
        <f t="shared" si="7"/>
        <v>-830912667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-2413104813</v>
      </c>
      <c r="D6" s="23">
        <v>-3018111802</v>
      </c>
      <c r="E6" s="24">
        <v>-3030420169</v>
      </c>
      <c r="F6" s="25">
        <v>2826088756</v>
      </c>
      <c r="G6" s="23">
        <v>-336273671</v>
      </c>
      <c r="H6" s="24">
        <v>-336273671</v>
      </c>
      <c r="I6" s="26">
        <v>-3308746862</v>
      </c>
      <c r="J6" s="27">
        <v>3330598625</v>
      </c>
      <c r="K6" s="23">
        <v>3125910662</v>
      </c>
      <c r="L6" s="24">
        <v>2719435430</v>
      </c>
    </row>
    <row r="7" spans="1:12" x14ac:dyDescent="0.25">
      <c r="A7" s="28" t="s">
        <v>22</v>
      </c>
      <c r="B7" s="22" t="s">
        <v>9</v>
      </c>
      <c r="C7" s="23">
        <v>-186647581</v>
      </c>
      <c r="D7" s="23">
        <v>1765690959</v>
      </c>
      <c r="E7" s="24">
        <v>11620435371</v>
      </c>
      <c r="F7" s="25">
        <v>331421666</v>
      </c>
      <c r="G7" s="23">
        <v>7626262396</v>
      </c>
      <c r="H7" s="24">
        <v>7626262396</v>
      </c>
      <c r="I7" s="26">
        <v>14501478346</v>
      </c>
      <c r="J7" s="27">
        <v>1723145940</v>
      </c>
      <c r="K7" s="23">
        <v>1759987782</v>
      </c>
      <c r="L7" s="24">
        <v>1857291388</v>
      </c>
    </row>
    <row r="8" spans="1:12" x14ac:dyDescent="0.25">
      <c r="A8" s="28" t="s">
        <v>23</v>
      </c>
      <c r="B8" s="22" t="s">
        <v>9</v>
      </c>
      <c r="C8" s="23">
        <v>712686</v>
      </c>
      <c r="D8" s="23">
        <v>611612</v>
      </c>
      <c r="E8" s="24">
        <v>669869</v>
      </c>
      <c r="F8" s="25">
        <v>620648421</v>
      </c>
      <c r="G8" s="23">
        <v>56422099</v>
      </c>
      <c r="H8" s="24">
        <v>56422099</v>
      </c>
      <c r="I8" s="26">
        <v>76010291</v>
      </c>
      <c r="J8" s="27">
        <v>-84161784</v>
      </c>
      <c r="K8" s="23">
        <v>-79180193</v>
      </c>
      <c r="L8" s="24">
        <v>-968223400</v>
      </c>
    </row>
    <row r="9" spans="1:12" x14ac:dyDescent="0.25">
      <c r="A9" s="28" t="s">
        <v>24</v>
      </c>
      <c r="B9" s="22" t="s">
        <v>19</v>
      </c>
      <c r="C9" s="23">
        <v>-1650552</v>
      </c>
      <c r="D9" s="23">
        <v>-31718080</v>
      </c>
      <c r="E9" s="24">
        <v>10642668</v>
      </c>
      <c r="F9" s="25">
        <v>0</v>
      </c>
      <c r="G9" s="23">
        <v>0</v>
      </c>
      <c r="H9" s="24">
        <v>0</v>
      </c>
      <c r="I9" s="26">
        <v>20384676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285772109</v>
      </c>
      <c r="D10" s="23">
        <v>147727694</v>
      </c>
      <c r="E10" s="24">
        <v>135983602</v>
      </c>
      <c r="F10" s="25">
        <v>687120714</v>
      </c>
      <c r="G10" s="23">
        <v>311182187</v>
      </c>
      <c r="H10" s="24">
        <v>311182187</v>
      </c>
      <c r="I10" s="26">
        <v>229884796</v>
      </c>
      <c r="J10" s="27">
        <v>328207144</v>
      </c>
      <c r="K10" s="23">
        <v>461607802</v>
      </c>
      <c r="L10" s="24">
        <v>539393531</v>
      </c>
    </row>
    <row r="11" spans="1:12" x14ac:dyDescent="0.25">
      <c r="A11" s="28" t="s">
        <v>27</v>
      </c>
      <c r="B11" s="22" t="s">
        <v>19</v>
      </c>
      <c r="C11" s="23">
        <v>1015318737</v>
      </c>
      <c r="D11" s="23">
        <v>1145688697</v>
      </c>
      <c r="E11" s="24">
        <v>2760537081</v>
      </c>
      <c r="F11" s="29">
        <v>339972826</v>
      </c>
      <c r="G11" s="30">
        <v>1102988440</v>
      </c>
      <c r="H11" s="31">
        <v>1102988440</v>
      </c>
      <c r="I11" s="26">
        <v>3500320714</v>
      </c>
      <c r="J11" s="32">
        <v>1572815365</v>
      </c>
      <c r="K11" s="30">
        <v>1623054592</v>
      </c>
      <c r="L11" s="31">
        <v>1672133039</v>
      </c>
    </row>
    <row r="12" spans="1:12" x14ac:dyDescent="0.25">
      <c r="A12" s="28" t="s">
        <v>28</v>
      </c>
      <c r="B12" s="22" t="s">
        <v>19</v>
      </c>
      <c r="C12" s="23">
        <v>-4060643</v>
      </c>
      <c r="D12" s="23">
        <v>-5129704</v>
      </c>
      <c r="E12" s="24">
        <v>-3874646</v>
      </c>
      <c r="F12" s="25">
        <v>-5916203</v>
      </c>
      <c r="G12" s="23">
        <v>-5916203</v>
      </c>
      <c r="H12" s="24">
        <v>-5916203</v>
      </c>
      <c r="I12" s="26">
        <v>-5881428</v>
      </c>
      <c r="J12" s="27">
        <v>-5916203</v>
      </c>
      <c r="K12" s="23">
        <v>-5916203</v>
      </c>
      <c r="L12" s="24">
        <v>-5916203</v>
      </c>
    </row>
    <row r="13" spans="1:12" x14ac:dyDescent="0.25">
      <c r="A13" s="33" t="s">
        <v>29</v>
      </c>
      <c r="B13" s="34" t="s">
        <v>19</v>
      </c>
      <c r="C13" s="35">
        <f>SUM(C6:C12)</f>
        <v>-1303660057</v>
      </c>
      <c r="D13" s="35">
        <f t="shared" ref="D13:L13" si="0">SUM(D6:D12)</f>
        <v>4759376</v>
      </c>
      <c r="E13" s="36">
        <f t="shared" si="0"/>
        <v>11493973776</v>
      </c>
      <c r="F13" s="37">
        <f t="shared" si="0"/>
        <v>4799336180</v>
      </c>
      <c r="G13" s="35">
        <f t="shared" si="0"/>
        <v>8754665248</v>
      </c>
      <c r="H13" s="36">
        <f t="shared" si="0"/>
        <v>8754665248</v>
      </c>
      <c r="I13" s="38">
        <f t="shared" si="0"/>
        <v>15013450533</v>
      </c>
      <c r="J13" s="39">
        <f t="shared" si="0"/>
        <v>6864689087</v>
      </c>
      <c r="K13" s="35">
        <f t="shared" si="0"/>
        <v>6885464442</v>
      </c>
      <c r="L13" s="36">
        <f t="shared" si="0"/>
        <v>5814113785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-92145</v>
      </c>
      <c r="D16" s="23">
        <v>0</v>
      </c>
      <c r="E16" s="24">
        <v>-1163</v>
      </c>
      <c r="F16" s="25">
        <v>0</v>
      </c>
      <c r="G16" s="23">
        <v>0</v>
      </c>
      <c r="H16" s="24">
        <v>0</v>
      </c>
      <c r="I16" s="26">
        <v>-1943933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20823353187</v>
      </c>
      <c r="D17" s="23">
        <v>27608569366</v>
      </c>
      <c r="E17" s="24">
        <v>25428883594</v>
      </c>
      <c r="F17" s="29">
        <v>18127734410</v>
      </c>
      <c r="G17" s="30">
        <v>23597588668</v>
      </c>
      <c r="H17" s="31">
        <v>23597588668</v>
      </c>
      <c r="I17" s="26">
        <v>35455289593</v>
      </c>
      <c r="J17" s="32">
        <v>21875006967</v>
      </c>
      <c r="K17" s="30">
        <v>23366834904</v>
      </c>
      <c r="L17" s="31">
        <v>25245865077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131100</v>
      </c>
      <c r="D20" s="23">
        <v>131100</v>
      </c>
      <c r="E20" s="24">
        <v>131100</v>
      </c>
      <c r="F20" s="25">
        <v>0</v>
      </c>
      <c r="G20" s="23">
        <v>0</v>
      </c>
      <c r="H20" s="24">
        <v>0</v>
      </c>
      <c r="I20" s="26">
        <v>131100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3598807</v>
      </c>
      <c r="D21" s="23">
        <v>3596171</v>
      </c>
      <c r="E21" s="24">
        <v>-650345</v>
      </c>
      <c r="F21" s="25">
        <v>0</v>
      </c>
      <c r="G21" s="23">
        <v>-650350</v>
      </c>
      <c r="H21" s="24">
        <v>-650350</v>
      </c>
      <c r="I21" s="26">
        <v>-650345</v>
      </c>
      <c r="J21" s="27">
        <v>-676360</v>
      </c>
      <c r="K21" s="23">
        <v>-703410</v>
      </c>
      <c r="L21" s="24">
        <v>-731550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33817061</v>
      </c>
      <c r="F22" s="25">
        <v>0</v>
      </c>
      <c r="G22" s="23">
        <v>33817060</v>
      </c>
      <c r="H22" s="24">
        <v>33817060</v>
      </c>
      <c r="I22" s="26">
        <v>34955990</v>
      </c>
      <c r="J22" s="27">
        <v>6922330</v>
      </c>
      <c r="K22" s="23">
        <v>7199060</v>
      </c>
      <c r="L22" s="24">
        <v>38039590</v>
      </c>
    </row>
    <row r="23" spans="1:12" x14ac:dyDescent="0.25">
      <c r="A23" s="28" t="s">
        <v>39</v>
      </c>
      <c r="B23" s="22" t="s">
        <v>19</v>
      </c>
      <c r="C23" s="23">
        <v>7704963</v>
      </c>
      <c r="D23" s="23">
        <v>7879073</v>
      </c>
      <c r="E23" s="24">
        <v>7971013</v>
      </c>
      <c r="F23" s="25">
        <v>0</v>
      </c>
      <c r="G23" s="23">
        <v>0</v>
      </c>
      <c r="H23" s="24">
        <v>0</v>
      </c>
      <c r="I23" s="26">
        <v>8169113</v>
      </c>
      <c r="J23" s="27">
        <v>11191302</v>
      </c>
      <c r="K23" s="23">
        <v>11191302</v>
      </c>
      <c r="L23" s="24">
        <v>11191302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20834695912</v>
      </c>
      <c r="D25" s="41">
        <f t="shared" ref="D25:L25" si="1">SUM(D15:D24)</f>
        <v>27620175710</v>
      </c>
      <c r="E25" s="42">
        <f t="shared" si="1"/>
        <v>25470151260</v>
      </c>
      <c r="F25" s="43">
        <f t="shared" si="1"/>
        <v>18127734410</v>
      </c>
      <c r="G25" s="41">
        <f t="shared" si="1"/>
        <v>23630755378</v>
      </c>
      <c r="H25" s="42">
        <f t="shared" si="1"/>
        <v>23630755378</v>
      </c>
      <c r="I25" s="44">
        <f t="shared" si="1"/>
        <v>35495951518</v>
      </c>
      <c r="J25" s="45">
        <f t="shared" si="1"/>
        <v>21892444239</v>
      </c>
      <c r="K25" s="41">
        <f t="shared" si="1"/>
        <v>23384521856</v>
      </c>
      <c r="L25" s="42">
        <f t="shared" si="1"/>
        <v>25294364419</v>
      </c>
    </row>
    <row r="26" spans="1:12" x14ac:dyDescent="0.25">
      <c r="A26" s="33" t="s">
        <v>42</v>
      </c>
      <c r="B26" s="34" t="s">
        <v>19</v>
      </c>
      <c r="C26" s="35">
        <f>+C13+C25</f>
        <v>19531035855</v>
      </c>
      <c r="D26" s="35">
        <f t="shared" ref="D26:L26" si="2">+D13+D25</f>
        <v>27624935086</v>
      </c>
      <c r="E26" s="36">
        <f t="shared" si="2"/>
        <v>36964125036</v>
      </c>
      <c r="F26" s="37">
        <f t="shared" si="2"/>
        <v>22927070590</v>
      </c>
      <c r="G26" s="35">
        <f t="shared" si="2"/>
        <v>32385420626</v>
      </c>
      <c r="H26" s="36">
        <f t="shared" si="2"/>
        <v>32385420626</v>
      </c>
      <c r="I26" s="38">
        <f t="shared" si="2"/>
        <v>50509402051</v>
      </c>
      <c r="J26" s="39">
        <f t="shared" si="2"/>
        <v>28757133326</v>
      </c>
      <c r="K26" s="35">
        <f t="shared" si="2"/>
        <v>30269986298</v>
      </c>
      <c r="L26" s="36">
        <f t="shared" si="2"/>
        <v>31108478204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31942788</v>
      </c>
      <c r="D31" s="23">
        <v>36724664</v>
      </c>
      <c r="E31" s="24">
        <v>36471416</v>
      </c>
      <c r="F31" s="25">
        <v>38262375</v>
      </c>
      <c r="G31" s="23">
        <v>45426931</v>
      </c>
      <c r="H31" s="24">
        <v>45426931</v>
      </c>
      <c r="I31" s="26">
        <v>38572272</v>
      </c>
      <c r="J31" s="27">
        <v>43479217</v>
      </c>
      <c r="K31" s="23">
        <v>45615443</v>
      </c>
      <c r="L31" s="24">
        <v>47757224</v>
      </c>
    </row>
    <row r="32" spans="1:12" x14ac:dyDescent="0.25">
      <c r="A32" s="28" t="s">
        <v>48</v>
      </c>
      <c r="B32" s="22" t="s">
        <v>49</v>
      </c>
      <c r="C32" s="23">
        <v>514313233</v>
      </c>
      <c r="D32" s="23">
        <v>765445473</v>
      </c>
      <c r="E32" s="24">
        <v>969257124</v>
      </c>
      <c r="F32" s="25">
        <v>766707171</v>
      </c>
      <c r="G32" s="23">
        <v>642337268</v>
      </c>
      <c r="H32" s="24">
        <v>642337268</v>
      </c>
      <c r="I32" s="26">
        <v>1136565521</v>
      </c>
      <c r="J32" s="27">
        <v>688163331</v>
      </c>
      <c r="K32" s="23">
        <v>349551155</v>
      </c>
      <c r="L32" s="24">
        <v>161903536</v>
      </c>
    </row>
    <row r="33" spans="1:12" x14ac:dyDescent="0.25">
      <c r="A33" s="28" t="s">
        <v>50</v>
      </c>
      <c r="B33" s="22" t="s">
        <v>51</v>
      </c>
      <c r="C33" s="23">
        <v>-528745747</v>
      </c>
      <c r="D33" s="23">
        <v>325157362</v>
      </c>
      <c r="E33" s="24">
        <v>-359534123</v>
      </c>
      <c r="F33" s="25">
        <v>-16236957</v>
      </c>
      <c r="G33" s="23">
        <v>-102784972</v>
      </c>
      <c r="H33" s="24">
        <v>-102784972</v>
      </c>
      <c r="I33" s="26">
        <v>-18351802</v>
      </c>
      <c r="J33" s="27">
        <v>-119802949</v>
      </c>
      <c r="K33" s="23">
        <v>-80368135</v>
      </c>
      <c r="L33" s="24">
        <v>-84537121</v>
      </c>
    </row>
    <row r="34" spans="1:12" x14ac:dyDescent="0.25">
      <c r="A34" s="28" t="s">
        <v>52</v>
      </c>
      <c r="B34" s="22" t="s">
        <v>19</v>
      </c>
      <c r="C34" s="23">
        <v>1446160</v>
      </c>
      <c r="D34" s="23">
        <v>-20792733</v>
      </c>
      <c r="E34" s="24">
        <v>18728002</v>
      </c>
      <c r="F34" s="25">
        <v>4828800</v>
      </c>
      <c r="G34" s="23">
        <v>13405</v>
      </c>
      <c r="H34" s="24">
        <v>13405</v>
      </c>
      <c r="I34" s="26">
        <v>6636088</v>
      </c>
      <c r="J34" s="27">
        <v>12770993</v>
      </c>
      <c r="K34" s="23">
        <v>12770993</v>
      </c>
      <c r="L34" s="24">
        <v>12770993</v>
      </c>
    </row>
    <row r="35" spans="1:12" x14ac:dyDescent="0.25">
      <c r="A35" s="28" t="s">
        <v>27</v>
      </c>
      <c r="B35" s="22" t="s">
        <v>19</v>
      </c>
      <c r="C35" s="23">
        <v>606478383</v>
      </c>
      <c r="D35" s="23">
        <v>4451400502</v>
      </c>
      <c r="E35" s="24">
        <v>888477012</v>
      </c>
      <c r="F35" s="25">
        <v>383350491</v>
      </c>
      <c r="G35" s="23">
        <v>875334145</v>
      </c>
      <c r="H35" s="24">
        <v>875334145</v>
      </c>
      <c r="I35" s="26">
        <v>1181757981</v>
      </c>
      <c r="J35" s="27">
        <v>351648747</v>
      </c>
      <c r="K35" s="23">
        <v>376612826</v>
      </c>
      <c r="L35" s="24">
        <v>402131405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625434817</v>
      </c>
      <c r="D37" s="35">
        <f t="shared" ref="D37:L37" si="3">SUM(D29:D36)</f>
        <v>5557935268</v>
      </c>
      <c r="E37" s="36">
        <f t="shared" si="3"/>
        <v>1553399431</v>
      </c>
      <c r="F37" s="37">
        <f t="shared" si="3"/>
        <v>1176911880</v>
      </c>
      <c r="G37" s="35">
        <f t="shared" si="3"/>
        <v>1460326777</v>
      </c>
      <c r="H37" s="36">
        <f t="shared" si="3"/>
        <v>1460326777</v>
      </c>
      <c r="I37" s="38">
        <f t="shared" si="3"/>
        <v>2345180060</v>
      </c>
      <c r="J37" s="39">
        <f t="shared" si="3"/>
        <v>976259339</v>
      </c>
      <c r="K37" s="35">
        <f t="shared" si="3"/>
        <v>704182282</v>
      </c>
      <c r="L37" s="36">
        <f t="shared" si="3"/>
        <v>540026037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66377288</v>
      </c>
      <c r="D39" s="23">
        <v>66747095</v>
      </c>
      <c r="E39" s="24">
        <v>67667597</v>
      </c>
      <c r="F39" s="25">
        <v>0</v>
      </c>
      <c r="G39" s="23">
        <v>1208428</v>
      </c>
      <c r="H39" s="24">
        <v>1208428</v>
      </c>
      <c r="I39" s="26">
        <v>67815016</v>
      </c>
      <c r="J39" s="27">
        <v>69117540</v>
      </c>
      <c r="K39" s="23">
        <v>71882240</v>
      </c>
      <c r="L39" s="24">
        <v>74757530</v>
      </c>
    </row>
    <row r="40" spans="1:12" x14ac:dyDescent="0.25">
      <c r="A40" s="28" t="s">
        <v>52</v>
      </c>
      <c r="B40" s="22" t="s">
        <v>57</v>
      </c>
      <c r="C40" s="23">
        <v>102335896</v>
      </c>
      <c r="D40" s="23">
        <v>109731509</v>
      </c>
      <c r="E40" s="24">
        <v>119922211</v>
      </c>
      <c r="F40" s="25">
        <v>0</v>
      </c>
      <c r="G40" s="23">
        <v>715861000</v>
      </c>
      <c r="H40" s="24">
        <v>715861000</v>
      </c>
      <c r="I40" s="26">
        <v>124559922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9988821</v>
      </c>
      <c r="K41" s="23">
        <v>10947748</v>
      </c>
      <c r="L41" s="24">
        <v>11495135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267145090</v>
      </c>
      <c r="H42" s="24">
        <v>267145090</v>
      </c>
      <c r="I42" s="26">
        <v>0</v>
      </c>
      <c r="J42" s="27">
        <v>369624033</v>
      </c>
      <c r="K42" s="23">
        <v>386637273</v>
      </c>
      <c r="L42" s="24">
        <v>404095044</v>
      </c>
    </row>
    <row r="43" spans="1:12" x14ac:dyDescent="0.25">
      <c r="A43" s="33" t="s">
        <v>60</v>
      </c>
      <c r="B43" s="40" t="s">
        <v>19</v>
      </c>
      <c r="C43" s="35">
        <f>SUM(C39:C42)</f>
        <v>168713184</v>
      </c>
      <c r="D43" s="41">
        <f t="shared" ref="D43:L43" si="4">SUM(D39:D42)</f>
        <v>176478604</v>
      </c>
      <c r="E43" s="42">
        <f t="shared" si="4"/>
        <v>187589808</v>
      </c>
      <c r="F43" s="43">
        <f t="shared" si="4"/>
        <v>0</v>
      </c>
      <c r="G43" s="41">
        <f t="shared" si="4"/>
        <v>984214518</v>
      </c>
      <c r="H43" s="42">
        <f t="shared" si="4"/>
        <v>984214518</v>
      </c>
      <c r="I43" s="43">
        <f t="shared" si="4"/>
        <v>192374938</v>
      </c>
      <c r="J43" s="45">
        <f t="shared" si="4"/>
        <v>448730394</v>
      </c>
      <c r="K43" s="41">
        <f t="shared" si="4"/>
        <v>469467261</v>
      </c>
      <c r="L43" s="42">
        <f t="shared" si="4"/>
        <v>490347709</v>
      </c>
    </row>
    <row r="44" spans="1:12" x14ac:dyDescent="0.25">
      <c r="A44" s="33" t="s">
        <v>61</v>
      </c>
      <c r="B44" s="34" t="s">
        <v>19</v>
      </c>
      <c r="C44" s="35">
        <f>+C37+C43</f>
        <v>794148001</v>
      </c>
      <c r="D44" s="35">
        <f t="shared" ref="D44:L44" si="5">+D37+D43</f>
        <v>5734413872</v>
      </c>
      <c r="E44" s="36">
        <f t="shared" si="5"/>
        <v>1740989239</v>
      </c>
      <c r="F44" s="37">
        <f t="shared" si="5"/>
        <v>1176911880</v>
      </c>
      <c r="G44" s="35">
        <f t="shared" si="5"/>
        <v>2444541295</v>
      </c>
      <c r="H44" s="36">
        <f t="shared" si="5"/>
        <v>2444541295</v>
      </c>
      <c r="I44" s="38">
        <f t="shared" si="5"/>
        <v>2537554998</v>
      </c>
      <c r="J44" s="39">
        <f t="shared" si="5"/>
        <v>1424989733</v>
      </c>
      <c r="K44" s="35">
        <f t="shared" si="5"/>
        <v>1173649543</v>
      </c>
      <c r="L44" s="36">
        <f t="shared" si="5"/>
        <v>1030373746</v>
      </c>
    </row>
    <row r="45" spans="1:12" x14ac:dyDescent="0.25">
      <c r="A45" s="47" t="s">
        <v>62</v>
      </c>
      <c r="B45" s="48" t="s">
        <v>63</v>
      </c>
      <c r="C45" s="49">
        <f>+C26-C44</f>
        <v>18736887854</v>
      </c>
      <c r="D45" s="49">
        <f t="shared" ref="D45:L45" si="6">+D26-D44</f>
        <v>21890521214</v>
      </c>
      <c r="E45" s="50">
        <f t="shared" si="6"/>
        <v>35223135797</v>
      </c>
      <c r="F45" s="51">
        <f t="shared" si="6"/>
        <v>21750158710</v>
      </c>
      <c r="G45" s="49">
        <f t="shared" si="6"/>
        <v>29940879331</v>
      </c>
      <c r="H45" s="50">
        <f t="shared" si="6"/>
        <v>29940879331</v>
      </c>
      <c r="I45" s="52">
        <f t="shared" si="6"/>
        <v>47971847053</v>
      </c>
      <c r="J45" s="53">
        <f t="shared" si="6"/>
        <v>27332143593</v>
      </c>
      <c r="K45" s="49">
        <f t="shared" si="6"/>
        <v>29096336755</v>
      </c>
      <c r="L45" s="50">
        <f t="shared" si="6"/>
        <v>30078104458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627473573</v>
      </c>
      <c r="D47" s="23">
        <v>1165936622</v>
      </c>
      <c r="E47" s="24">
        <v>1625380149</v>
      </c>
      <c r="F47" s="25">
        <v>10181202729</v>
      </c>
      <c r="G47" s="23">
        <v>12343500937</v>
      </c>
      <c r="H47" s="24">
        <v>12343500937</v>
      </c>
      <c r="I47" s="26">
        <v>6996962092</v>
      </c>
      <c r="J47" s="27">
        <v>15326085948</v>
      </c>
      <c r="K47" s="23">
        <v>16902303127</v>
      </c>
      <c r="L47" s="24">
        <v>17984581937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17977458</v>
      </c>
      <c r="E48" s="24">
        <v>187246630</v>
      </c>
      <c r="F48" s="25">
        <v>0</v>
      </c>
      <c r="G48" s="23">
        <v>0</v>
      </c>
      <c r="H48" s="24">
        <v>0</v>
      </c>
      <c r="I48" s="26">
        <v>189359296</v>
      </c>
      <c r="J48" s="27">
        <v>176048348</v>
      </c>
      <c r="K48" s="23">
        <v>182371188</v>
      </c>
      <c r="L48" s="24">
        <v>188946938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627473573</v>
      </c>
      <c r="D50" s="56">
        <f t="shared" ref="D50:L50" si="7">SUM(D47:D49)</f>
        <v>1183914080</v>
      </c>
      <c r="E50" s="57">
        <f t="shared" si="7"/>
        <v>1812626779</v>
      </c>
      <c r="F50" s="58">
        <f t="shared" si="7"/>
        <v>10181202729</v>
      </c>
      <c r="G50" s="56">
        <f t="shared" si="7"/>
        <v>12343500937</v>
      </c>
      <c r="H50" s="57">
        <f t="shared" si="7"/>
        <v>12343500937</v>
      </c>
      <c r="I50" s="59">
        <f t="shared" si="7"/>
        <v>7186321388</v>
      </c>
      <c r="J50" s="60">
        <f t="shared" si="7"/>
        <v>15502134296</v>
      </c>
      <c r="K50" s="56">
        <f t="shared" si="7"/>
        <v>17084674315</v>
      </c>
      <c r="L50" s="57">
        <f t="shared" si="7"/>
        <v>18173528875</v>
      </c>
    </row>
    <row r="51" spans="1:12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365ABD-F98E-432E-8877-12B76008E225}"/>
</file>

<file path=customXml/itemProps2.xml><?xml version="1.0" encoding="utf-8"?>
<ds:datastoreItem xmlns:ds="http://schemas.openxmlformats.org/officeDocument/2006/customXml" ds:itemID="{914E9E73-207F-4A18-8D4F-41CE1EC17C4B}"/>
</file>

<file path=customXml/itemProps3.xml><?xml version="1.0" encoding="utf-8"?>
<ds:datastoreItem xmlns:ds="http://schemas.openxmlformats.org/officeDocument/2006/customXml" ds:itemID="{181E072C-820F-4CC2-B906-2D603C97A3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2025-11-13T11:06:31Z</dcterms:created>
  <dcterms:modified xsi:type="dcterms:W3CDTF">2025-11-13T11:07:39Z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